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ma\Documents\SKRIPSI AREK AREK\2022\Data Hendri Umsida\4\"/>
    </mc:Choice>
  </mc:AlternateContent>
  <xr:revisionPtr revIDLastSave="0" documentId="13_ncr:1_{D4510314-46FA-400D-8680-CB08AA1EB96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" i="1" l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3" i="1"/>
  <c r="N139" i="1"/>
  <c r="P139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J41" i="1"/>
  <c r="K41" i="1" s="1"/>
  <c r="L41" i="1" s="1"/>
  <c r="M41" i="1" s="1"/>
  <c r="J42" i="1"/>
  <c r="O42" i="1" s="1"/>
  <c r="J43" i="1"/>
  <c r="K43" i="1" s="1"/>
  <c r="L43" i="1" s="1"/>
  <c r="M43" i="1" s="1"/>
  <c r="J44" i="1"/>
  <c r="O44" i="1" s="1"/>
  <c r="K44" i="1"/>
  <c r="L44" i="1" s="1"/>
  <c r="M44" i="1" s="1"/>
  <c r="J45" i="1"/>
  <c r="K45" i="1" s="1"/>
  <c r="L45" i="1" s="1"/>
  <c r="M45" i="1" s="1"/>
  <c r="J46" i="1"/>
  <c r="K46" i="1" s="1"/>
  <c r="L46" i="1" s="1"/>
  <c r="M46" i="1" s="1"/>
  <c r="J47" i="1"/>
  <c r="K47" i="1" s="1"/>
  <c r="L47" i="1" s="1"/>
  <c r="M47" i="1" s="1"/>
  <c r="J48" i="1"/>
  <c r="O48" i="1" s="1"/>
  <c r="J49" i="1"/>
  <c r="K49" i="1" s="1"/>
  <c r="L49" i="1" s="1"/>
  <c r="M49" i="1" s="1"/>
  <c r="J50" i="1"/>
  <c r="K50" i="1" s="1"/>
  <c r="L50" i="1" s="1"/>
  <c r="M50" i="1" s="1"/>
  <c r="J51" i="1"/>
  <c r="K51" i="1" s="1"/>
  <c r="L51" i="1" s="1"/>
  <c r="M51" i="1" s="1"/>
  <c r="J52" i="1"/>
  <c r="K52" i="1" s="1"/>
  <c r="L52" i="1" s="1"/>
  <c r="M52" i="1" s="1"/>
  <c r="J53" i="1"/>
  <c r="K53" i="1" s="1"/>
  <c r="L53" i="1" s="1"/>
  <c r="M53" i="1" s="1"/>
  <c r="J54" i="1"/>
  <c r="O54" i="1" s="1"/>
  <c r="J55" i="1"/>
  <c r="K55" i="1" s="1"/>
  <c r="L55" i="1" s="1"/>
  <c r="M55" i="1" s="1"/>
  <c r="J56" i="1"/>
  <c r="O56" i="1" s="1"/>
  <c r="J57" i="1"/>
  <c r="K57" i="1" s="1"/>
  <c r="L57" i="1" s="1"/>
  <c r="M57" i="1" s="1"/>
  <c r="J58" i="1"/>
  <c r="O58" i="1" s="1"/>
  <c r="J59" i="1"/>
  <c r="K59" i="1" s="1"/>
  <c r="L59" i="1" s="1"/>
  <c r="M59" i="1" s="1"/>
  <c r="J60" i="1"/>
  <c r="O60" i="1" s="1"/>
  <c r="J61" i="1"/>
  <c r="K61" i="1" s="1"/>
  <c r="L61" i="1" s="1"/>
  <c r="M61" i="1" s="1"/>
  <c r="J62" i="1"/>
  <c r="O62" i="1" s="1"/>
  <c r="J63" i="1"/>
  <c r="K63" i="1" s="1"/>
  <c r="L63" i="1" s="1"/>
  <c r="M63" i="1" s="1"/>
  <c r="J64" i="1"/>
  <c r="O64" i="1" s="1"/>
  <c r="K64" i="1"/>
  <c r="L64" i="1" s="1"/>
  <c r="M64" i="1" s="1"/>
  <c r="J65" i="1"/>
  <c r="K65" i="1" s="1"/>
  <c r="L65" i="1" s="1"/>
  <c r="M65" i="1" s="1"/>
  <c r="J66" i="1"/>
  <c r="K66" i="1" s="1"/>
  <c r="L66" i="1" s="1"/>
  <c r="M66" i="1" s="1"/>
  <c r="J67" i="1"/>
  <c r="K67" i="1" s="1"/>
  <c r="L67" i="1" s="1"/>
  <c r="M67" i="1" s="1"/>
  <c r="J68" i="1"/>
  <c r="O68" i="1" s="1"/>
  <c r="J69" i="1"/>
  <c r="K69" i="1" s="1"/>
  <c r="L69" i="1" s="1"/>
  <c r="M69" i="1" s="1"/>
  <c r="J70" i="1"/>
  <c r="O70" i="1" s="1"/>
  <c r="J71" i="1"/>
  <c r="K71" i="1" s="1"/>
  <c r="L71" i="1" s="1"/>
  <c r="M71" i="1" s="1"/>
  <c r="J72" i="1"/>
  <c r="O72" i="1" s="1"/>
  <c r="J73" i="1"/>
  <c r="K73" i="1" s="1"/>
  <c r="L73" i="1" s="1"/>
  <c r="M73" i="1" s="1"/>
  <c r="J74" i="1"/>
  <c r="O74" i="1" s="1"/>
  <c r="J75" i="1"/>
  <c r="K75" i="1" s="1"/>
  <c r="L75" i="1" s="1"/>
  <c r="M75" i="1" s="1"/>
  <c r="J76" i="1"/>
  <c r="O76" i="1" s="1"/>
  <c r="J77" i="1"/>
  <c r="K77" i="1" s="1"/>
  <c r="L77" i="1" s="1"/>
  <c r="M77" i="1" s="1"/>
  <c r="J78" i="1"/>
  <c r="O78" i="1" s="1"/>
  <c r="J79" i="1"/>
  <c r="K79" i="1" s="1"/>
  <c r="L79" i="1" s="1"/>
  <c r="M79" i="1" s="1"/>
  <c r="J80" i="1"/>
  <c r="O80" i="1" s="1"/>
  <c r="J81" i="1"/>
  <c r="K81" i="1" s="1"/>
  <c r="L81" i="1" s="1"/>
  <c r="M81" i="1" s="1"/>
  <c r="J82" i="1"/>
  <c r="K82" i="1" s="1"/>
  <c r="L82" i="1" s="1"/>
  <c r="M82" i="1" s="1"/>
  <c r="J83" i="1"/>
  <c r="K83" i="1" s="1"/>
  <c r="L83" i="1" s="1"/>
  <c r="M83" i="1" s="1"/>
  <c r="J84" i="1"/>
  <c r="O84" i="1" s="1"/>
  <c r="J85" i="1"/>
  <c r="K85" i="1" s="1"/>
  <c r="L85" i="1" s="1"/>
  <c r="M85" i="1" s="1"/>
  <c r="J86" i="1"/>
  <c r="K86" i="1" s="1"/>
  <c r="L86" i="1" s="1"/>
  <c r="M86" i="1" s="1"/>
  <c r="J87" i="1"/>
  <c r="K87" i="1" s="1"/>
  <c r="L87" i="1" s="1"/>
  <c r="M87" i="1" s="1"/>
  <c r="J88" i="1"/>
  <c r="O88" i="1" s="1"/>
  <c r="J89" i="1"/>
  <c r="K89" i="1" s="1"/>
  <c r="L89" i="1" s="1"/>
  <c r="M89" i="1" s="1"/>
  <c r="J90" i="1"/>
  <c r="O90" i="1" s="1"/>
  <c r="J91" i="1"/>
  <c r="K91" i="1" s="1"/>
  <c r="L91" i="1" s="1"/>
  <c r="M91" i="1" s="1"/>
  <c r="J92" i="1"/>
  <c r="O92" i="1" s="1"/>
  <c r="J93" i="1"/>
  <c r="K93" i="1" s="1"/>
  <c r="L93" i="1" s="1"/>
  <c r="M93" i="1" s="1"/>
  <c r="J94" i="1"/>
  <c r="O94" i="1" s="1"/>
  <c r="J95" i="1"/>
  <c r="K95" i="1" s="1"/>
  <c r="L95" i="1" s="1"/>
  <c r="M95" i="1" s="1"/>
  <c r="J96" i="1"/>
  <c r="O96" i="1" s="1"/>
  <c r="J97" i="1"/>
  <c r="K97" i="1" s="1"/>
  <c r="L97" i="1" s="1"/>
  <c r="M97" i="1" s="1"/>
  <c r="J98" i="1"/>
  <c r="K98" i="1" s="1"/>
  <c r="L98" i="1" s="1"/>
  <c r="M98" i="1" s="1"/>
  <c r="J99" i="1"/>
  <c r="K99" i="1" s="1"/>
  <c r="L99" i="1" s="1"/>
  <c r="M99" i="1" s="1"/>
  <c r="J100" i="1"/>
  <c r="O100" i="1" s="1"/>
  <c r="J101" i="1"/>
  <c r="K101" i="1" s="1"/>
  <c r="L101" i="1" s="1"/>
  <c r="M101" i="1" s="1"/>
  <c r="J102" i="1"/>
  <c r="O102" i="1" s="1"/>
  <c r="J103" i="1"/>
  <c r="K103" i="1" s="1"/>
  <c r="L103" i="1" s="1"/>
  <c r="M103" i="1" s="1"/>
  <c r="J104" i="1"/>
  <c r="O104" i="1" s="1"/>
  <c r="J105" i="1"/>
  <c r="K105" i="1" s="1"/>
  <c r="L105" i="1" s="1"/>
  <c r="M105" i="1" s="1"/>
  <c r="J106" i="1"/>
  <c r="O106" i="1" s="1"/>
  <c r="K106" i="1"/>
  <c r="L106" i="1" s="1"/>
  <c r="M106" i="1" s="1"/>
  <c r="J107" i="1"/>
  <c r="K107" i="1" s="1"/>
  <c r="L107" i="1" s="1"/>
  <c r="M107" i="1" s="1"/>
  <c r="J108" i="1"/>
  <c r="O108" i="1" s="1"/>
  <c r="J109" i="1"/>
  <c r="K109" i="1" s="1"/>
  <c r="L109" i="1" s="1"/>
  <c r="M109" i="1" s="1"/>
  <c r="J110" i="1"/>
  <c r="K110" i="1" s="1"/>
  <c r="L110" i="1" s="1"/>
  <c r="M110" i="1" s="1"/>
  <c r="J111" i="1"/>
  <c r="K111" i="1" s="1"/>
  <c r="L111" i="1" s="1"/>
  <c r="M111" i="1" s="1"/>
  <c r="J112" i="1"/>
  <c r="O112" i="1" s="1"/>
  <c r="J113" i="1"/>
  <c r="K113" i="1" s="1"/>
  <c r="L113" i="1" s="1"/>
  <c r="M113" i="1" s="1"/>
  <c r="J114" i="1"/>
  <c r="K114" i="1" s="1"/>
  <c r="L114" i="1" s="1"/>
  <c r="M114" i="1" s="1"/>
  <c r="J115" i="1"/>
  <c r="K115" i="1" s="1"/>
  <c r="L115" i="1" s="1"/>
  <c r="M115" i="1" s="1"/>
  <c r="J116" i="1"/>
  <c r="K116" i="1" s="1"/>
  <c r="L116" i="1" s="1"/>
  <c r="M116" i="1" s="1"/>
  <c r="J117" i="1"/>
  <c r="K117" i="1" s="1"/>
  <c r="L117" i="1" s="1"/>
  <c r="M117" i="1" s="1"/>
  <c r="J118" i="1"/>
  <c r="O118" i="1" s="1"/>
  <c r="J119" i="1"/>
  <c r="K119" i="1" s="1"/>
  <c r="L119" i="1" s="1"/>
  <c r="M119" i="1" s="1"/>
  <c r="J120" i="1"/>
  <c r="O120" i="1" s="1"/>
  <c r="J121" i="1"/>
  <c r="K121" i="1" s="1"/>
  <c r="L121" i="1" s="1"/>
  <c r="M121" i="1" s="1"/>
  <c r="J122" i="1"/>
  <c r="O122" i="1" s="1"/>
  <c r="J123" i="1"/>
  <c r="K123" i="1" s="1"/>
  <c r="L123" i="1" s="1"/>
  <c r="M123" i="1" s="1"/>
  <c r="J124" i="1"/>
  <c r="O124" i="1" s="1"/>
  <c r="J125" i="1"/>
  <c r="K125" i="1" s="1"/>
  <c r="L125" i="1" s="1"/>
  <c r="M125" i="1" s="1"/>
  <c r="J126" i="1"/>
  <c r="O126" i="1" s="1"/>
  <c r="J127" i="1"/>
  <c r="K127" i="1" s="1"/>
  <c r="L127" i="1" s="1"/>
  <c r="M127" i="1" s="1"/>
  <c r="J128" i="1"/>
  <c r="O128" i="1" s="1"/>
  <c r="J129" i="1"/>
  <c r="K129" i="1" s="1"/>
  <c r="L129" i="1" s="1"/>
  <c r="M129" i="1" s="1"/>
  <c r="J130" i="1"/>
  <c r="K130" i="1" s="1"/>
  <c r="L130" i="1" s="1"/>
  <c r="M130" i="1" s="1"/>
  <c r="J131" i="1"/>
  <c r="K131" i="1" s="1"/>
  <c r="L131" i="1" s="1"/>
  <c r="M131" i="1" s="1"/>
  <c r="J132" i="1"/>
  <c r="O132" i="1" s="1"/>
  <c r="K132" i="1"/>
  <c r="L132" i="1" s="1"/>
  <c r="M132" i="1" s="1"/>
  <c r="J133" i="1"/>
  <c r="K133" i="1" s="1"/>
  <c r="L133" i="1" s="1"/>
  <c r="M133" i="1" s="1"/>
  <c r="J134" i="1"/>
  <c r="K134" i="1" s="1"/>
  <c r="L134" i="1" s="1"/>
  <c r="M134" i="1" s="1"/>
  <c r="J135" i="1"/>
  <c r="K135" i="1" s="1"/>
  <c r="L135" i="1" s="1"/>
  <c r="M135" i="1" s="1"/>
  <c r="J136" i="1"/>
  <c r="O136" i="1" s="1"/>
  <c r="J137" i="1"/>
  <c r="K137" i="1" s="1"/>
  <c r="L137" i="1" s="1"/>
  <c r="M137" i="1" s="1"/>
  <c r="J138" i="1"/>
  <c r="O138" i="1" s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3" i="1"/>
  <c r="E3" i="1"/>
  <c r="G3" i="1" s="1"/>
  <c r="D4" i="1"/>
  <c r="E4" i="1"/>
  <c r="G4" i="1" s="1"/>
  <c r="D5" i="1"/>
  <c r="E5" i="1"/>
  <c r="G5" i="1" s="1"/>
  <c r="D6" i="1"/>
  <c r="E6" i="1"/>
  <c r="G6" i="1" s="1"/>
  <c r="D7" i="1"/>
  <c r="E7" i="1"/>
  <c r="G7" i="1" s="1"/>
  <c r="D8" i="1"/>
  <c r="E8" i="1"/>
  <c r="G8" i="1" s="1"/>
  <c r="D9" i="1"/>
  <c r="E9" i="1"/>
  <c r="G9" i="1" s="1"/>
  <c r="D10" i="1"/>
  <c r="E10" i="1"/>
  <c r="G10" i="1" s="1"/>
  <c r="D11" i="1"/>
  <c r="E11" i="1"/>
  <c r="G11" i="1" s="1"/>
  <c r="D12" i="1"/>
  <c r="E12" i="1"/>
  <c r="G12" i="1" s="1"/>
  <c r="D13" i="1"/>
  <c r="E13" i="1"/>
  <c r="G13" i="1" s="1"/>
  <c r="D14" i="1"/>
  <c r="E14" i="1"/>
  <c r="G14" i="1" s="1"/>
  <c r="D15" i="1"/>
  <c r="E15" i="1"/>
  <c r="G15" i="1" s="1"/>
  <c r="D16" i="1"/>
  <c r="E16" i="1"/>
  <c r="G16" i="1" s="1"/>
  <c r="D17" i="1"/>
  <c r="E17" i="1"/>
  <c r="G17" i="1" s="1"/>
  <c r="D18" i="1"/>
  <c r="E18" i="1"/>
  <c r="G18" i="1" s="1"/>
  <c r="D19" i="1"/>
  <c r="E19" i="1"/>
  <c r="G19" i="1" s="1"/>
  <c r="D20" i="1"/>
  <c r="E20" i="1"/>
  <c r="G20" i="1" s="1"/>
  <c r="D21" i="1"/>
  <c r="E21" i="1"/>
  <c r="G21" i="1" s="1"/>
  <c r="D22" i="1"/>
  <c r="E22" i="1"/>
  <c r="G22" i="1" s="1"/>
  <c r="D23" i="1"/>
  <c r="E23" i="1"/>
  <c r="G23" i="1" s="1"/>
  <c r="D24" i="1"/>
  <c r="E24" i="1"/>
  <c r="G24" i="1" s="1"/>
  <c r="D25" i="1"/>
  <c r="E25" i="1"/>
  <c r="G25" i="1" s="1"/>
  <c r="D26" i="1"/>
  <c r="E26" i="1"/>
  <c r="G26" i="1" s="1"/>
  <c r="D27" i="1"/>
  <c r="E27" i="1"/>
  <c r="G27" i="1" s="1"/>
  <c r="D28" i="1"/>
  <c r="E28" i="1"/>
  <c r="G28" i="1" s="1"/>
  <c r="D29" i="1"/>
  <c r="E29" i="1"/>
  <c r="G29" i="1" s="1"/>
  <c r="D30" i="1"/>
  <c r="E30" i="1"/>
  <c r="G30" i="1" s="1"/>
  <c r="D31" i="1"/>
  <c r="E31" i="1"/>
  <c r="G31" i="1" s="1"/>
  <c r="D32" i="1"/>
  <c r="E32" i="1"/>
  <c r="G32" i="1" s="1"/>
  <c r="D33" i="1"/>
  <c r="E33" i="1"/>
  <c r="G33" i="1" s="1"/>
  <c r="D34" i="1"/>
  <c r="E34" i="1"/>
  <c r="G34" i="1" s="1"/>
  <c r="D35" i="1"/>
  <c r="E35" i="1"/>
  <c r="G35" i="1" s="1"/>
  <c r="D36" i="1"/>
  <c r="E36" i="1"/>
  <c r="G36" i="1" s="1"/>
  <c r="D37" i="1"/>
  <c r="E37" i="1"/>
  <c r="G37" i="1" s="1"/>
  <c r="D38" i="1"/>
  <c r="E38" i="1"/>
  <c r="G38" i="1" s="1"/>
  <c r="D39" i="1"/>
  <c r="E39" i="1"/>
  <c r="G39" i="1" s="1"/>
  <c r="D40" i="1"/>
  <c r="E40" i="1"/>
  <c r="G40" i="1" s="1"/>
  <c r="K112" i="1" l="1"/>
  <c r="L112" i="1" s="1"/>
  <c r="M112" i="1" s="1"/>
  <c r="K126" i="1"/>
  <c r="L126" i="1" s="1"/>
  <c r="M126" i="1" s="1"/>
  <c r="O134" i="1"/>
  <c r="K70" i="1"/>
  <c r="L70" i="1" s="1"/>
  <c r="M70" i="1" s="1"/>
  <c r="K48" i="1"/>
  <c r="L48" i="1" s="1"/>
  <c r="M48" i="1" s="1"/>
  <c r="K42" i="1"/>
  <c r="L42" i="1" s="1"/>
  <c r="M42" i="1" s="1"/>
  <c r="K76" i="1"/>
  <c r="L76" i="1" s="1"/>
  <c r="M76" i="1" s="1"/>
  <c r="O77" i="1"/>
  <c r="K138" i="1"/>
  <c r="L138" i="1" s="1"/>
  <c r="M138" i="1" s="1"/>
  <c r="K118" i="1"/>
  <c r="L118" i="1" s="1"/>
  <c r="M118" i="1" s="1"/>
  <c r="K60" i="1"/>
  <c r="L60" i="1" s="1"/>
  <c r="M60" i="1" s="1"/>
  <c r="K124" i="1"/>
  <c r="L124" i="1" s="1"/>
  <c r="M124" i="1" s="1"/>
  <c r="K128" i="1"/>
  <c r="L128" i="1" s="1"/>
  <c r="M128" i="1" s="1"/>
  <c r="K74" i="1"/>
  <c r="L74" i="1" s="1"/>
  <c r="M74" i="1" s="1"/>
  <c r="K68" i="1"/>
  <c r="L68" i="1" s="1"/>
  <c r="M68" i="1" s="1"/>
  <c r="K62" i="1"/>
  <c r="L62" i="1" s="1"/>
  <c r="M62" i="1" s="1"/>
  <c r="O117" i="1"/>
  <c r="K94" i="1"/>
  <c r="L94" i="1" s="1"/>
  <c r="M94" i="1" s="1"/>
  <c r="O116" i="1"/>
  <c r="O53" i="1"/>
  <c r="K100" i="1"/>
  <c r="L100" i="1" s="1"/>
  <c r="M100" i="1" s="1"/>
  <c r="K78" i="1"/>
  <c r="L78" i="1" s="1"/>
  <c r="M78" i="1" s="1"/>
  <c r="O110" i="1"/>
  <c r="K54" i="1"/>
  <c r="L54" i="1" s="1"/>
  <c r="M54" i="1" s="1"/>
  <c r="O99" i="1"/>
  <c r="O46" i="1"/>
  <c r="O69" i="1"/>
  <c r="K84" i="1"/>
  <c r="L84" i="1" s="1"/>
  <c r="M84" i="1" s="1"/>
  <c r="O133" i="1"/>
  <c r="O52" i="1"/>
  <c r="K108" i="1"/>
  <c r="L108" i="1" s="1"/>
  <c r="M108" i="1" s="1"/>
  <c r="K102" i="1"/>
  <c r="L102" i="1" s="1"/>
  <c r="M102" i="1" s="1"/>
  <c r="K96" i="1"/>
  <c r="L96" i="1" s="1"/>
  <c r="M96" i="1" s="1"/>
  <c r="K90" i="1"/>
  <c r="L90" i="1" s="1"/>
  <c r="M90" i="1" s="1"/>
  <c r="O93" i="1"/>
  <c r="O115" i="1"/>
  <c r="O86" i="1"/>
  <c r="O109" i="1"/>
  <c r="O67" i="1"/>
  <c r="O131" i="1"/>
  <c r="O85" i="1"/>
  <c r="O45" i="1"/>
  <c r="K122" i="1"/>
  <c r="L122" i="1" s="1"/>
  <c r="M122" i="1" s="1"/>
  <c r="K58" i="1"/>
  <c r="L58" i="1" s="1"/>
  <c r="M58" i="1" s="1"/>
  <c r="O125" i="1"/>
  <c r="O101" i="1"/>
  <c r="O83" i="1"/>
  <c r="O61" i="1"/>
  <c r="O51" i="1"/>
  <c r="K92" i="1"/>
  <c r="L92" i="1" s="1"/>
  <c r="M92" i="1" s="1"/>
  <c r="K80" i="1"/>
  <c r="L80" i="1" s="1"/>
  <c r="M80" i="1" s="1"/>
  <c r="O107" i="1"/>
  <c r="O59" i="1"/>
  <c r="O43" i="1"/>
  <c r="O130" i="1"/>
  <c r="O66" i="1"/>
  <c r="O50" i="1"/>
  <c r="O137" i="1"/>
  <c r="O129" i="1"/>
  <c r="O121" i="1"/>
  <c r="O113" i="1"/>
  <c r="O105" i="1"/>
  <c r="O97" i="1"/>
  <c r="O89" i="1"/>
  <c r="O81" i="1"/>
  <c r="O73" i="1"/>
  <c r="O65" i="1"/>
  <c r="O57" i="1"/>
  <c r="O49" i="1"/>
  <c r="O41" i="1"/>
  <c r="O123" i="1"/>
  <c r="O114" i="1"/>
  <c r="O98" i="1"/>
  <c r="O82" i="1"/>
  <c r="K136" i="1"/>
  <c r="L136" i="1" s="1"/>
  <c r="M136" i="1" s="1"/>
  <c r="K120" i="1"/>
  <c r="L120" i="1" s="1"/>
  <c r="M120" i="1" s="1"/>
  <c r="K104" i="1"/>
  <c r="L104" i="1" s="1"/>
  <c r="M104" i="1" s="1"/>
  <c r="K88" i="1"/>
  <c r="L88" i="1" s="1"/>
  <c r="M88" i="1" s="1"/>
  <c r="K72" i="1"/>
  <c r="L72" i="1" s="1"/>
  <c r="M72" i="1" s="1"/>
  <c r="K56" i="1"/>
  <c r="L56" i="1" s="1"/>
  <c r="M56" i="1" s="1"/>
  <c r="O91" i="1"/>
  <c r="O75" i="1"/>
  <c r="O135" i="1"/>
  <c r="O127" i="1"/>
  <c r="O119" i="1"/>
  <c r="O111" i="1"/>
  <c r="O103" i="1"/>
  <c r="O95" i="1"/>
  <c r="O87" i="1"/>
  <c r="O79" i="1"/>
  <c r="O71" i="1"/>
  <c r="O63" i="1"/>
  <c r="O55" i="1"/>
  <c r="O47" i="1"/>
  <c r="N4" i="1"/>
  <c r="J4" i="1"/>
  <c r="K4" i="1" s="1"/>
  <c r="J5" i="1"/>
  <c r="K5" i="1" s="1"/>
  <c r="P6" i="1"/>
  <c r="J6" i="1"/>
  <c r="J7" i="1"/>
  <c r="K7" i="1" s="1"/>
  <c r="J8" i="1"/>
  <c r="J9" i="1"/>
  <c r="P10" i="1"/>
  <c r="J10" i="1"/>
  <c r="P11" i="1"/>
  <c r="J11" i="1"/>
  <c r="K11" i="1" s="1"/>
  <c r="N12" i="1"/>
  <c r="J12" i="1"/>
  <c r="N13" i="1"/>
  <c r="J13" i="1"/>
  <c r="K13" i="1" s="1"/>
  <c r="P14" i="1"/>
  <c r="J14" i="1"/>
  <c r="P15" i="1"/>
  <c r="J15" i="1"/>
  <c r="K15" i="1" s="1"/>
  <c r="J16" i="1"/>
  <c r="K16" i="1" s="1"/>
  <c r="N17" i="1"/>
  <c r="J17" i="1"/>
  <c r="K17" i="1" s="1"/>
  <c r="P18" i="1"/>
  <c r="J18" i="1"/>
  <c r="J19" i="1"/>
  <c r="J20" i="1"/>
  <c r="N21" i="1"/>
  <c r="J21" i="1"/>
  <c r="P22" i="1"/>
  <c r="J22" i="1"/>
  <c r="P23" i="1"/>
  <c r="J23" i="1"/>
  <c r="J24" i="1"/>
  <c r="N25" i="1"/>
  <c r="J25" i="1"/>
  <c r="K25" i="1" s="1"/>
  <c r="J26" i="1"/>
  <c r="J27" i="1"/>
  <c r="K27" i="1" s="1"/>
  <c r="J28" i="1"/>
  <c r="K28" i="1" s="1"/>
  <c r="J29" i="1"/>
  <c r="K29" i="1" s="1"/>
  <c r="N30" i="1"/>
  <c r="J30" i="1"/>
  <c r="J31" i="1"/>
  <c r="K31" i="1" s="1"/>
  <c r="P32" i="1"/>
  <c r="J32" i="1"/>
  <c r="N33" i="1"/>
  <c r="J33" i="1"/>
  <c r="K33" i="1" s="1"/>
  <c r="N34" i="1"/>
  <c r="J34" i="1"/>
  <c r="P35" i="1"/>
  <c r="J35" i="1"/>
  <c r="K35" i="1" s="1"/>
  <c r="J36" i="1"/>
  <c r="K36" i="1" s="1"/>
  <c r="P37" i="1"/>
  <c r="J37" i="1"/>
  <c r="K37" i="1" s="1"/>
  <c r="P38" i="1"/>
  <c r="J38" i="1"/>
  <c r="J39" i="1"/>
  <c r="J40" i="1"/>
  <c r="K40" i="1" s="1"/>
  <c r="J3" i="1"/>
  <c r="K3" i="1" s="1"/>
  <c r="O28" i="1" l="1"/>
  <c r="P36" i="1"/>
  <c r="P40" i="1"/>
  <c r="O25" i="1"/>
  <c r="O24" i="1"/>
  <c r="O37" i="1"/>
  <c r="O19" i="1"/>
  <c r="P30" i="1"/>
  <c r="O16" i="1"/>
  <c r="O3" i="1"/>
  <c r="L37" i="1"/>
  <c r="M37" i="1" s="1"/>
  <c r="O35" i="1"/>
  <c r="L16" i="1"/>
  <c r="M16" i="1" s="1"/>
  <c r="O32" i="1"/>
  <c r="P13" i="1"/>
  <c r="O17" i="1"/>
  <c r="L13" i="1"/>
  <c r="M13" i="1" s="1"/>
  <c r="P21" i="1"/>
  <c r="O40" i="1"/>
  <c r="O36" i="1"/>
  <c r="O23" i="1"/>
  <c r="P16" i="1"/>
  <c r="O15" i="1"/>
  <c r="O4" i="1"/>
  <c r="P33" i="1"/>
  <c r="L33" i="1"/>
  <c r="M33" i="1" s="1"/>
  <c r="P24" i="1"/>
  <c r="P12" i="1"/>
  <c r="N24" i="1"/>
  <c r="N38" i="1"/>
  <c r="P4" i="1"/>
  <c r="N28" i="1"/>
  <c r="P28" i="1"/>
  <c r="O39" i="1"/>
  <c r="K39" i="1"/>
  <c r="N29" i="1"/>
  <c r="P29" i="1"/>
  <c r="K12" i="1"/>
  <c r="L12" i="1" s="1"/>
  <c r="M12" i="1" s="1"/>
  <c r="O12" i="1"/>
  <c r="N5" i="1"/>
  <c r="P5" i="1"/>
  <c r="N26" i="1"/>
  <c r="P26" i="1"/>
  <c r="K9" i="1"/>
  <c r="O9" i="1"/>
  <c r="K21" i="1"/>
  <c r="L21" i="1" s="1"/>
  <c r="M21" i="1" s="1"/>
  <c r="O21" i="1"/>
  <c r="K8" i="1"/>
  <c r="O8" i="1"/>
  <c r="O33" i="1"/>
  <c r="N32" i="1"/>
  <c r="K19" i="1"/>
  <c r="P17" i="1"/>
  <c r="N16" i="1"/>
  <c r="O13" i="1"/>
  <c r="N9" i="1"/>
  <c r="N40" i="1"/>
  <c r="N37" i="1"/>
  <c r="N36" i="1"/>
  <c r="P25" i="1"/>
  <c r="L40" i="1"/>
  <c r="M40" i="1" s="1"/>
  <c r="L36" i="1"/>
  <c r="M36" i="1" s="1"/>
  <c r="O27" i="1"/>
  <c r="P20" i="1"/>
  <c r="L17" i="1"/>
  <c r="M17" i="1" s="1"/>
  <c r="P34" i="1"/>
  <c r="N20" i="1"/>
  <c r="P9" i="1"/>
  <c r="P8" i="1"/>
  <c r="O31" i="1"/>
  <c r="O20" i="1"/>
  <c r="O11" i="1"/>
  <c r="O7" i="1"/>
  <c r="O5" i="1"/>
  <c r="O29" i="1"/>
  <c r="K23" i="1"/>
  <c r="L29" i="1"/>
  <c r="M29" i="1" s="1"/>
  <c r="N39" i="1"/>
  <c r="P39" i="1"/>
  <c r="K34" i="1"/>
  <c r="L34" i="1" s="1"/>
  <c r="M34" i="1" s="1"/>
  <c r="O34" i="1"/>
  <c r="L7" i="1"/>
  <c r="M7" i="1" s="1"/>
  <c r="P7" i="1"/>
  <c r="K10" i="1"/>
  <c r="O10" i="1"/>
  <c r="N27" i="1"/>
  <c r="P27" i="1"/>
  <c r="L25" i="1"/>
  <c r="M25" i="1" s="1"/>
  <c r="K22" i="1"/>
  <c r="O22" i="1"/>
  <c r="N19" i="1"/>
  <c r="P19" i="1"/>
  <c r="N31" i="1"/>
  <c r="P31" i="1"/>
  <c r="L35" i="1"/>
  <c r="M35" i="1" s="1"/>
  <c r="K30" i="1"/>
  <c r="L30" i="1" s="1"/>
  <c r="M30" i="1" s="1"/>
  <c r="O30" i="1"/>
  <c r="K26" i="1"/>
  <c r="L26" i="1" s="1"/>
  <c r="M26" i="1" s="1"/>
  <c r="O26" i="1"/>
  <c r="K6" i="1"/>
  <c r="O6" i="1"/>
  <c r="K14" i="1"/>
  <c r="O14" i="1"/>
  <c r="K38" i="1"/>
  <c r="L38" i="1" s="1"/>
  <c r="M38" i="1" s="1"/>
  <c r="O38" i="1"/>
  <c r="K18" i="1"/>
  <c r="O18" i="1"/>
  <c r="L11" i="1"/>
  <c r="M11" i="1" s="1"/>
  <c r="L4" i="1"/>
  <c r="M4" i="1" s="1"/>
  <c r="L15" i="1"/>
  <c r="M15" i="1" s="1"/>
  <c r="N22" i="1"/>
  <c r="N18" i="1"/>
  <c r="N14" i="1"/>
  <c r="N10" i="1"/>
  <c r="N6" i="1"/>
  <c r="K32" i="1"/>
  <c r="K24" i="1"/>
  <c r="L24" i="1" s="1"/>
  <c r="M24" i="1" s="1"/>
  <c r="K20" i="1"/>
  <c r="L20" i="1" s="1"/>
  <c r="M20" i="1" s="1"/>
  <c r="N3" i="1"/>
  <c r="P3" i="1"/>
  <c r="O139" i="1" l="1"/>
  <c r="L8" i="1"/>
  <c r="M8" i="1" s="1"/>
  <c r="L32" i="1"/>
  <c r="M32" i="1" s="1"/>
  <c r="N35" i="1"/>
  <c r="L6" i="1"/>
  <c r="M6" i="1" s="1"/>
  <c r="N7" i="1"/>
  <c r="L10" i="1"/>
  <c r="M10" i="1" s="1"/>
  <c r="L3" i="1"/>
  <c r="M3" i="1" s="1"/>
  <c r="M139" i="1" s="1"/>
  <c r="L9" i="1"/>
  <c r="M9" i="1" s="1"/>
  <c r="L5" i="1"/>
  <c r="M5" i="1" s="1"/>
  <c r="L19" i="1"/>
  <c r="M19" i="1" s="1"/>
  <c r="L23" i="1"/>
  <c r="M23" i="1" s="1"/>
  <c r="L28" i="1"/>
  <c r="M28" i="1" s="1"/>
  <c r="N8" i="1"/>
  <c r="N15" i="1"/>
  <c r="N11" i="1"/>
  <c r="L31" i="1"/>
  <c r="M31" i="1" s="1"/>
  <c r="L18" i="1"/>
  <c r="M18" i="1" s="1"/>
  <c r="N23" i="1"/>
  <c r="L27" i="1"/>
  <c r="M27" i="1" s="1"/>
  <c r="L22" i="1"/>
  <c r="M22" i="1" s="1"/>
  <c r="L39" i="1"/>
  <c r="M39" i="1" s="1"/>
  <c r="L14" i="1"/>
  <c r="M14" i="1" s="1"/>
</calcChain>
</file>

<file path=xl/sharedStrings.xml><?xml version="1.0" encoding="utf-8"?>
<sst xmlns="http://schemas.openxmlformats.org/spreadsheetml/2006/main" count="28" uniqueCount="22">
  <si>
    <t>Beban (kg)</t>
  </si>
  <si>
    <t>Pertambahan Panjang (mm)</t>
  </si>
  <si>
    <t>Force(F)</t>
  </si>
  <si>
    <r>
      <t>Stroke(Δ</t>
    </r>
    <r>
      <rPr>
        <b/>
        <sz val="11"/>
        <color indexed="8"/>
        <rFont val="Calibri"/>
        <family val="2"/>
      </rPr>
      <t>L)</t>
    </r>
  </si>
  <si>
    <t>GL(awal)</t>
  </si>
  <si>
    <t>GL(akhir)</t>
  </si>
  <si>
    <t>T</t>
  </si>
  <si>
    <t>W</t>
  </si>
  <si>
    <t>A0</t>
  </si>
  <si>
    <t>V</t>
  </si>
  <si>
    <t>A1</t>
  </si>
  <si>
    <t>True Stress</t>
  </si>
  <si>
    <t>True Strain</t>
  </si>
  <si>
    <t>Stress Engineer</t>
  </si>
  <si>
    <t>Strain Engineer</t>
  </si>
  <si>
    <t>kgf</t>
  </si>
  <si>
    <t>mm</t>
  </si>
  <si>
    <r>
      <t>mm</t>
    </r>
    <r>
      <rPr>
        <sz val="11"/>
        <color indexed="8"/>
        <rFont val="Calibri"/>
        <family val="2"/>
      </rPr>
      <t>²</t>
    </r>
  </si>
  <si>
    <r>
      <t>mm</t>
    </r>
    <r>
      <rPr>
        <vertAlign val="superscript"/>
        <sz val="11"/>
        <color indexed="8"/>
        <rFont val="Calibri"/>
        <family val="2"/>
      </rPr>
      <t>3</t>
    </r>
  </si>
  <si>
    <t>kgf/mm²</t>
  </si>
  <si>
    <t>Regangan</t>
  </si>
  <si>
    <t>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</si>
</sst>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vertAlign val="superscript"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164" fontId="1" fillId="3" borderId="2" xfId="0" applyNumberFormat="1" applyFont="1" applyFill="1" applyBorder="1"/>
    <xf numFmtId="164" fontId="1" fillId="4" borderId="2" xfId="0" applyNumberFormat="1" applyFont="1" applyFill="1" applyBorder="1"/>
    <xf numFmtId="164" fontId="0" fillId="0" borderId="3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/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0392200323542043E-2"/>
          <c:y val="0.10039531599469624"/>
          <c:w val="0.94026125824910656"/>
          <c:h val="0.8430527423038598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Sheet1!$M$1</c:f>
              <c:strCache>
                <c:ptCount val="1"/>
                <c:pt idx="0">
                  <c:v>True Stress</c:v>
                </c:pt>
              </c:strCache>
            </c:strRef>
          </c:tx>
          <c:yVal>
            <c:numRef>
              <c:f>Sheet1!$M$3:$M$64</c:f>
              <c:numCache>
                <c:formatCode>0.000</c:formatCode>
                <c:ptCount val="62"/>
                <c:pt idx="0">
                  <c:v>0.25722672648614003</c:v>
                </c:pt>
                <c:pt idx="1">
                  <c:v>1.2040474282967473</c:v>
                </c:pt>
                <c:pt idx="2">
                  <c:v>1.8598288735779522</c:v>
                </c:pt>
                <c:pt idx="3">
                  <c:v>2.216013138920045</c:v>
                </c:pt>
                <c:pt idx="4">
                  <c:v>2.3526604710783525</c:v>
                </c:pt>
                <c:pt idx="5">
                  <c:v>2.3526604710783525</c:v>
                </c:pt>
                <c:pt idx="6">
                  <c:v>2.4239532126261816</c:v>
                </c:pt>
                <c:pt idx="7">
                  <c:v>2.4704454414356674</c:v>
                </c:pt>
                <c:pt idx="8">
                  <c:v>2.5404806921967631</c:v>
                </c:pt>
                <c:pt idx="9">
                  <c:v>2.6223922448325587</c:v>
                </c:pt>
                <c:pt idx="10">
                  <c:v>2.6598549911873093</c:v>
                </c:pt>
                <c:pt idx="11">
                  <c:v>2.668535170645729</c:v>
                </c:pt>
                <c:pt idx="12">
                  <c:v>2.7463598782246437</c:v>
                </c:pt>
                <c:pt idx="13">
                  <c:v>2.8678823906425253</c:v>
                </c:pt>
                <c:pt idx="14">
                  <c:v>2.9118247075789139</c:v>
                </c:pt>
                <c:pt idx="15">
                  <c:v>2.9118247075789139</c:v>
                </c:pt>
                <c:pt idx="16">
                  <c:v>3.0363162954654701</c:v>
                </c:pt>
                <c:pt idx="17">
                  <c:v>3.0834372696683219</c:v>
                </c:pt>
                <c:pt idx="18">
                  <c:v>3.1240088126902741</c:v>
                </c:pt>
                <c:pt idx="19">
                  <c:v>3.2127667040538377</c:v>
                </c:pt>
                <c:pt idx="20">
                  <c:v>3.2127667040538377</c:v>
                </c:pt>
                <c:pt idx="21">
                  <c:v>3.2463871174491268</c:v>
                </c:pt>
                <c:pt idx="22">
                  <c:v>3.2463871174491268</c:v>
                </c:pt>
                <c:pt idx="23">
                  <c:v>3.3348655664156386</c:v>
                </c:pt>
                <c:pt idx="24">
                  <c:v>3.3243864765261977</c:v>
                </c:pt>
                <c:pt idx="25">
                  <c:v>3.3485931741708055</c:v>
                </c:pt>
                <c:pt idx="26">
                  <c:v>3.3633861560647333</c:v>
                </c:pt>
                <c:pt idx="27">
                  <c:v>3.4683691716071139</c:v>
                </c:pt>
                <c:pt idx="28">
                  <c:v>3.4683691716071139</c:v>
                </c:pt>
                <c:pt idx="29">
                  <c:v>3.610395769908668</c:v>
                </c:pt>
                <c:pt idx="30">
                  <c:v>3.7393235058484215</c:v>
                </c:pt>
                <c:pt idx="31">
                  <c:v>3.8052020509533717</c:v>
                </c:pt>
                <c:pt idx="32">
                  <c:v>4.5385462265662548</c:v>
                </c:pt>
                <c:pt idx="33">
                  <c:v>4.6442278481012664</c:v>
                </c:pt>
                <c:pt idx="34">
                  <c:v>4.7645103348822309</c:v>
                </c:pt>
                <c:pt idx="35">
                  <c:v>4.9310405383752594</c:v>
                </c:pt>
                <c:pt idx="36">
                  <c:v>4.9417292100624897</c:v>
                </c:pt>
                <c:pt idx="37">
                  <c:v>5.7134093895209102</c:v>
                </c:pt>
                <c:pt idx="38">
                  <c:v>5.8196673609998397</c:v>
                </c:pt>
                <c:pt idx="39">
                  <c:v>5.9482457939432773</c:v>
                </c:pt>
                <c:pt idx="40">
                  <c:v>6.4683754206056721</c:v>
                </c:pt>
                <c:pt idx="41">
                  <c:v>6.5066764941515789</c:v>
                </c:pt>
                <c:pt idx="42">
                  <c:v>6.512265342092614</c:v>
                </c:pt>
                <c:pt idx="43">
                  <c:v>6.512265342092614</c:v>
                </c:pt>
                <c:pt idx="44">
                  <c:v>6.5292065374138755</c:v>
                </c:pt>
                <c:pt idx="45">
                  <c:v>6.5887277679858993</c:v>
                </c:pt>
                <c:pt idx="46">
                  <c:v>6.6248107675052061</c:v>
                </c:pt>
                <c:pt idx="47">
                  <c:v>6.652964589008171</c:v>
                </c:pt>
                <c:pt idx="48">
                  <c:v>6.5596308283928844</c:v>
                </c:pt>
                <c:pt idx="49">
                  <c:v>6.5410479089889444</c:v>
                </c:pt>
                <c:pt idx="50">
                  <c:v>6.5766768146130419</c:v>
                </c:pt>
                <c:pt idx="51">
                  <c:v>6.4265638519468027</c:v>
                </c:pt>
                <c:pt idx="52">
                  <c:v>6.4607780804358264</c:v>
                </c:pt>
                <c:pt idx="53">
                  <c:v>6.4613195000801147</c:v>
                </c:pt>
                <c:pt idx="54">
                  <c:v>6.4549097900977399</c:v>
                </c:pt>
                <c:pt idx="55">
                  <c:v>6.4867662233616405</c:v>
                </c:pt>
                <c:pt idx="56">
                  <c:v>6.638084281365165</c:v>
                </c:pt>
                <c:pt idx="57">
                  <c:v>6.6540124979971154</c:v>
                </c:pt>
                <c:pt idx="58">
                  <c:v>6.6540124979971154</c:v>
                </c:pt>
                <c:pt idx="59">
                  <c:v>6.7256894728408909</c:v>
                </c:pt>
                <c:pt idx="60">
                  <c:v>6.7754651498157346</c:v>
                </c:pt>
                <c:pt idx="61">
                  <c:v>6.6781144047428294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04-4DB8-9C77-E1A8F9E7F467}"/>
            </c:ext>
          </c:extLst>
        </c:ser>
        <c:ser>
          <c:idx val="1"/>
          <c:order val="1"/>
          <c:tx>
            <c:strRef>
              <c:f>Sheet1!$O$1</c:f>
              <c:strCache>
                <c:ptCount val="1"/>
                <c:pt idx="0">
                  <c:v>Stress Engineer</c:v>
                </c:pt>
              </c:strCache>
            </c:strRef>
          </c:tx>
          <c:yVal>
            <c:numRef>
              <c:f>Sheet1!$O$3:$O$64</c:f>
              <c:numCache>
                <c:formatCode>0.000</c:formatCode>
                <c:ptCount val="62"/>
                <c:pt idx="0">
                  <c:v>0.2514981573465791</c:v>
                </c:pt>
                <c:pt idx="1">
                  <c:v>1.1317417080596059</c:v>
                </c:pt>
                <c:pt idx="2">
                  <c:v>1.6976125620894087</c:v>
                </c:pt>
                <c:pt idx="3">
                  <c:v>1.9805479891043103</c:v>
                </c:pt>
                <c:pt idx="4">
                  <c:v>2.0748597981092769</c:v>
                </c:pt>
                <c:pt idx="5">
                  <c:v>2.0748597981092769</c:v>
                </c:pt>
                <c:pt idx="6">
                  <c:v>2.1377343374459219</c:v>
                </c:pt>
                <c:pt idx="7">
                  <c:v>2.1691716071142446</c:v>
                </c:pt>
                <c:pt idx="8">
                  <c:v>2.2006088767825669</c:v>
                </c:pt>
                <c:pt idx="9">
                  <c:v>2.2006088767825669</c:v>
                </c:pt>
                <c:pt idx="10">
                  <c:v>2.2320461464508892</c:v>
                </c:pt>
                <c:pt idx="11">
                  <c:v>2.2320461464508892</c:v>
                </c:pt>
                <c:pt idx="12">
                  <c:v>2.2634834161192119</c:v>
                </c:pt>
                <c:pt idx="13">
                  <c:v>2.3263579554558564</c:v>
                </c:pt>
                <c:pt idx="14">
                  <c:v>2.3263579554558564</c:v>
                </c:pt>
                <c:pt idx="15">
                  <c:v>2.3263579554558564</c:v>
                </c:pt>
                <c:pt idx="16">
                  <c:v>2.3577952251241787</c:v>
                </c:pt>
                <c:pt idx="17">
                  <c:v>2.389232494792501</c:v>
                </c:pt>
                <c:pt idx="18">
                  <c:v>2.4206697644608237</c:v>
                </c:pt>
                <c:pt idx="19">
                  <c:v>2.4206697644608237</c:v>
                </c:pt>
                <c:pt idx="20">
                  <c:v>2.4206697644608237</c:v>
                </c:pt>
                <c:pt idx="21">
                  <c:v>2.4206697644608237</c:v>
                </c:pt>
                <c:pt idx="22">
                  <c:v>2.4206697644608237</c:v>
                </c:pt>
                <c:pt idx="23">
                  <c:v>2.452107034129146</c:v>
                </c:pt>
                <c:pt idx="24">
                  <c:v>2.4206697644608237</c:v>
                </c:pt>
                <c:pt idx="25">
                  <c:v>2.4206697644608237</c:v>
                </c:pt>
                <c:pt idx="26">
                  <c:v>2.4206697644608237</c:v>
                </c:pt>
                <c:pt idx="27">
                  <c:v>2.452107034129146</c:v>
                </c:pt>
                <c:pt idx="28">
                  <c:v>2.452107034129146</c:v>
                </c:pt>
                <c:pt idx="29">
                  <c:v>2.5149815734657905</c:v>
                </c:pt>
                <c:pt idx="30">
                  <c:v>2.5778561128024351</c:v>
                </c:pt>
                <c:pt idx="31">
                  <c:v>2.5778561128024351</c:v>
                </c:pt>
                <c:pt idx="32">
                  <c:v>3.049415157827271</c:v>
                </c:pt>
                <c:pt idx="33">
                  <c:v>3.1122896971639165</c:v>
                </c:pt>
                <c:pt idx="34">
                  <c:v>3.1751642365005606</c:v>
                </c:pt>
                <c:pt idx="35">
                  <c:v>3.2066015061688828</c:v>
                </c:pt>
                <c:pt idx="36">
                  <c:v>3.2066015061688828</c:v>
                </c:pt>
                <c:pt idx="37">
                  <c:v>3.6781605511937188</c:v>
                </c:pt>
                <c:pt idx="38">
                  <c:v>3.6781605511937188</c:v>
                </c:pt>
                <c:pt idx="39">
                  <c:v>3.7410350905303638</c:v>
                </c:pt>
                <c:pt idx="40">
                  <c:v>4.0554077872135874</c:v>
                </c:pt>
                <c:pt idx="41">
                  <c:v>4.0554077872135874</c:v>
                </c:pt>
                <c:pt idx="42">
                  <c:v>3.9925332478769429</c:v>
                </c:pt>
                <c:pt idx="43">
                  <c:v>3.9925332478769429</c:v>
                </c:pt>
                <c:pt idx="44">
                  <c:v>3.9610959782086206</c:v>
                </c:pt>
                <c:pt idx="45">
                  <c:v>3.9296587085402979</c:v>
                </c:pt>
                <c:pt idx="46">
                  <c:v>3.8982214388719756</c:v>
                </c:pt>
                <c:pt idx="47">
                  <c:v>3.8982214388719756</c:v>
                </c:pt>
                <c:pt idx="48">
                  <c:v>3.8039096298670083</c:v>
                </c:pt>
                <c:pt idx="49">
                  <c:v>3.772472360198686</c:v>
                </c:pt>
                <c:pt idx="50">
                  <c:v>3.772472360198686</c:v>
                </c:pt>
                <c:pt idx="51">
                  <c:v>3.6781605511937188</c:v>
                </c:pt>
                <c:pt idx="52">
                  <c:v>3.6467232815253965</c:v>
                </c:pt>
                <c:pt idx="53">
                  <c:v>3.6152860118570742</c:v>
                </c:pt>
                <c:pt idx="54">
                  <c:v>3.5838487421887515</c:v>
                </c:pt>
                <c:pt idx="55">
                  <c:v>3.5838487421887515</c:v>
                </c:pt>
                <c:pt idx="56">
                  <c:v>3.5838487421887515</c:v>
                </c:pt>
                <c:pt idx="57">
                  <c:v>3.5838487421887515</c:v>
                </c:pt>
                <c:pt idx="58">
                  <c:v>3.5838487421887515</c:v>
                </c:pt>
                <c:pt idx="59">
                  <c:v>3.5838487421887515</c:v>
                </c:pt>
                <c:pt idx="60">
                  <c:v>3.5838487421887515</c:v>
                </c:pt>
                <c:pt idx="61">
                  <c:v>3.5209742028521069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04-4DB8-9C77-E1A8F9E7F4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956032"/>
        <c:axId val="76957952"/>
      </c:scatterChart>
      <c:valAx>
        <c:axId val="76956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6957952"/>
        <c:crosses val="autoZero"/>
        <c:crossBetween val="midCat"/>
      </c:valAx>
      <c:valAx>
        <c:axId val="76957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956032"/>
        <c:crosses val="autoZero"/>
        <c:crossBetween val="midCat"/>
      </c:valAx>
      <c:spPr>
        <a:noFill/>
        <a:ln w="25400">
          <a:noFill/>
        </a:ln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0</xdr:row>
      <xdr:rowOff>0</xdr:rowOff>
    </xdr:from>
    <xdr:to>
      <xdr:col>34</xdr:col>
      <xdr:colOff>485775</xdr:colOff>
      <xdr:row>27</xdr:row>
      <xdr:rowOff>95250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441D4BE3-15CA-4A6A-8F65-E7DB76DA4A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9"/>
  <sheetViews>
    <sheetView tabSelected="1" topLeftCell="A118" zoomScaleNormal="100" workbookViewId="0">
      <selection activeCell="Q138" sqref="Q138"/>
    </sheetView>
  </sheetViews>
  <sheetFormatPr defaultRowHeight="14.4" x14ac:dyDescent="0.3"/>
  <cols>
    <col min="5" max="8" width="9.88671875" customWidth="1"/>
  </cols>
  <sheetData>
    <row r="1" spans="1:17" x14ac:dyDescent="0.3">
      <c r="D1" s="2" t="s">
        <v>2</v>
      </c>
      <c r="E1" s="2" t="s">
        <v>3</v>
      </c>
      <c r="F1" s="3" t="s">
        <v>4</v>
      </c>
      <c r="G1" s="2" t="s">
        <v>5</v>
      </c>
      <c r="H1" s="4" t="s">
        <v>6</v>
      </c>
      <c r="I1" s="4" t="s">
        <v>7</v>
      </c>
      <c r="J1" s="2" t="s">
        <v>8</v>
      </c>
      <c r="K1" s="5" t="s">
        <v>9</v>
      </c>
      <c r="L1" s="2" t="s">
        <v>10</v>
      </c>
      <c r="M1" s="6" t="s">
        <v>11</v>
      </c>
      <c r="N1" s="6" t="s">
        <v>12</v>
      </c>
      <c r="O1" s="7" t="s">
        <v>13</v>
      </c>
      <c r="P1" s="7" t="s">
        <v>14</v>
      </c>
      <c r="Q1" s="17" t="s">
        <v>20</v>
      </c>
    </row>
    <row r="2" spans="1:17" ht="16.2" x14ac:dyDescent="0.3">
      <c r="A2" s="1" t="s">
        <v>0</v>
      </c>
      <c r="B2" s="1" t="s">
        <v>1</v>
      </c>
      <c r="D2" s="8" t="s">
        <v>15</v>
      </c>
      <c r="E2" s="8" t="s">
        <v>16</v>
      </c>
      <c r="F2" s="9" t="s">
        <v>16</v>
      </c>
      <c r="G2" s="8" t="s">
        <v>16</v>
      </c>
      <c r="H2" s="10" t="s">
        <v>16</v>
      </c>
      <c r="I2" s="10" t="s">
        <v>16</v>
      </c>
      <c r="J2" s="8" t="s">
        <v>17</v>
      </c>
      <c r="K2" s="11" t="s">
        <v>18</v>
      </c>
      <c r="L2" s="8" t="s">
        <v>17</v>
      </c>
      <c r="M2" s="8" t="s">
        <v>19</v>
      </c>
      <c r="N2" s="8"/>
      <c r="O2" s="8" t="s">
        <v>19</v>
      </c>
      <c r="P2" s="8"/>
      <c r="Q2" s="17" t="s">
        <v>21</v>
      </c>
    </row>
    <row r="3" spans="1:17" x14ac:dyDescent="0.3">
      <c r="A3" s="15">
        <v>1.6</v>
      </c>
      <c r="B3" s="15">
        <v>4.0999999999999996</v>
      </c>
      <c r="D3" s="12">
        <f>A3*9.81</f>
        <v>15.696000000000002</v>
      </c>
      <c r="E3" s="13">
        <f>B3</f>
        <v>4.0999999999999996</v>
      </c>
      <c r="F3" s="16">
        <v>180</v>
      </c>
      <c r="G3" s="12">
        <f>F3+E3</f>
        <v>184.1</v>
      </c>
      <c r="H3" s="14">
        <v>7.9</v>
      </c>
      <c r="I3" s="14">
        <v>7.9</v>
      </c>
      <c r="J3" s="13">
        <f t="shared" ref="J3:J40" si="0">H3*I3</f>
        <v>62.410000000000004</v>
      </c>
      <c r="K3" s="12">
        <f t="shared" ref="K3:K40" si="1">F3*J3</f>
        <v>11233.800000000001</v>
      </c>
      <c r="L3" s="13">
        <f t="shared" ref="L3:L66" si="2">K3/G3</f>
        <v>61.020097772949491</v>
      </c>
      <c r="M3" s="13">
        <f t="shared" ref="M3:M66" si="3">D3/L3</f>
        <v>0.25722672648614003</v>
      </c>
      <c r="N3" s="13">
        <f t="shared" ref="N3:N66" si="4">E3/G3</f>
        <v>2.2270505160238999E-2</v>
      </c>
      <c r="O3" s="13">
        <f t="shared" ref="O3:O66" si="5">D3/J3</f>
        <v>0.2514981573465791</v>
      </c>
      <c r="P3" s="13">
        <f t="shared" ref="P3:P66" si="6">E3/F3</f>
        <v>2.2777777777777775E-2</v>
      </c>
      <c r="Q3">
        <f>E3/F3*100</f>
        <v>2.2777777777777777</v>
      </c>
    </row>
    <row r="4" spans="1:17" x14ac:dyDescent="0.3">
      <c r="A4" s="15">
        <v>7.2</v>
      </c>
      <c r="B4" s="15">
        <v>11.5</v>
      </c>
      <c r="D4" s="12">
        <f t="shared" ref="D4:D67" si="7">A4*9.81</f>
        <v>70.632000000000005</v>
      </c>
      <c r="E4" s="13">
        <f t="shared" ref="E4:E67" si="8">B4</f>
        <v>11.5</v>
      </c>
      <c r="F4" s="16">
        <v>180</v>
      </c>
      <c r="G4" s="12">
        <f t="shared" ref="G4:G67" si="9">F4+E4</f>
        <v>191.5</v>
      </c>
      <c r="H4" s="14">
        <v>7.9</v>
      </c>
      <c r="I4" s="14">
        <v>7.9</v>
      </c>
      <c r="J4" s="13">
        <f t="shared" si="0"/>
        <v>62.410000000000004</v>
      </c>
      <c r="K4" s="12">
        <f t="shared" si="1"/>
        <v>11233.800000000001</v>
      </c>
      <c r="L4" s="13">
        <f t="shared" si="2"/>
        <v>58.66214099216711</v>
      </c>
      <c r="M4" s="13">
        <f t="shared" si="3"/>
        <v>1.2040474282967473</v>
      </c>
      <c r="N4" s="13">
        <f t="shared" si="4"/>
        <v>6.0052219321148827E-2</v>
      </c>
      <c r="O4" s="13">
        <f t="shared" si="5"/>
        <v>1.1317417080596059</v>
      </c>
      <c r="P4" s="13">
        <f t="shared" si="6"/>
        <v>6.3888888888888884E-2</v>
      </c>
      <c r="Q4" s="15">
        <f t="shared" ref="Q4:Q67" si="10">E4/F4*100</f>
        <v>6.3888888888888884</v>
      </c>
    </row>
    <row r="5" spans="1:17" x14ac:dyDescent="0.3">
      <c r="A5" s="15">
        <v>10.8</v>
      </c>
      <c r="B5" s="15">
        <v>17.2</v>
      </c>
      <c r="D5" s="12">
        <f t="shared" si="7"/>
        <v>105.94800000000001</v>
      </c>
      <c r="E5" s="13">
        <f t="shared" si="8"/>
        <v>17.2</v>
      </c>
      <c r="F5" s="16">
        <v>180</v>
      </c>
      <c r="G5" s="12">
        <f t="shared" si="9"/>
        <v>197.2</v>
      </c>
      <c r="H5" s="14">
        <v>7.9</v>
      </c>
      <c r="I5" s="14">
        <v>7.9</v>
      </c>
      <c r="J5" s="13">
        <f t="shared" si="0"/>
        <v>62.410000000000004</v>
      </c>
      <c r="K5" s="12">
        <f t="shared" si="1"/>
        <v>11233.800000000001</v>
      </c>
      <c r="L5" s="13">
        <f t="shared" si="2"/>
        <v>56.966531440162278</v>
      </c>
      <c r="M5" s="13">
        <f t="shared" si="3"/>
        <v>1.8598288735779522</v>
      </c>
      <c r="N5" s="13">
        <f t="shared" si="4"/>
        <v>8.7221095334685597E-2</v>
      </c>
      <c r="O5" s="13">
        <f t="shared" si="5"/>
        <v>1.6976125620894087</v>
      </c>
      <c r="P5" s="13">
        <f t="shared" si="6"/>
        <v>9.5555555555555546E-2</v>
      </c>
      <c r="Q5" s="15">
        <f t="shared" si="10"/>
        <v>9.5555555555555554</v>
      </c>
    </row>
    <row r="6" spans="1:17" x14ac:dyDescent="0.3">
      <c r="A6" s="15">
        <v>12.6</v>
      </c>
      <c r="B6" s="15">
        <v>21.4</v>
      </c>
      <c r="D6" s="12">
        <f t="shared" si="7"/>
        <v>123.60600000000001</v>
      </c>
      <c r="E6" s="13">
        <f t="shared" si="8"/>
        <v>21.4</v>
      </c>
      <c r="F6" s="16">
        <v>180</v>
      </c>
      <c r="G6" s="12">
        <f t="shared" si="9"/>
        <v>201.4</v>
      </c>
      <c r="H6" s="14">
        <v>7.9</v>
      </c>
      <c r="I6" s="14">
        <v>7.9</v>
      </c>
      <c r="J6" s="13">
        <f t="shared" si="0"/>
        <v>62.410000000000004</v>
      </c>
      <c r="K6" s="12">
        <f t="shared" si="1"/>
        <v>11233.800000000001</v>
      </c>
      <c r="L6" s="13">
        <f t="shared" si="2"/>
        <v>55.778550148957301</v>
      </c>
      <c r="M6" s="13">
        <f t="shared" si="3"/>
        <v>2.216013138920045</v>
      </c>
      <c r="N6" s="13">
        <f t="shared" si="4"/>
        <v>0.10625620655412114</v>
      </c>
      <c r="O6" s="13">
        <f t="shared" si="5"/>
        <v>1.9805479891043103</v>
      </c>
      <c r="P6" s="13">
        <f t="shared" si="6"/>
        <v>0.11888888888888888</v>
      </c>
      <c r="Q6" s="15">
        <f t="shared" si="10"/>
        <v>11.888888888888888</v>
      </c>
    </row>
    <row r="7" spans="1:17" x14ac:dyDescent="0.3">
      <c r="A7" s="15">
        <v>13.2</v>
      </c>
      <c r="B7" s="15">
        <v>24.1</v>
      </c>
      <c r="D7" s="12">
        <f t="shared" si="7"/>
        <v>129.49199999999999</v>
      </c>
      <c r="E7" s="13">
        <f t="shared" si="8"/>
        <v>24.1</v>
      </c>
      <c r="F7" s="16">
        <v>180</v>
      </c>
      <c r="G7" s="12">
        <f t="shared" si="9"/>
        <v>204.1</v>
      </c>
      <c r="H7" s="14">
        <v>7.9</v>
      </c>
      <c r="I7" s="14">
        <v>7.9</v>
      </c>
      <c r="J7" s="13">
        <f t="shared" si="0"/>
        <v>62.410000000000004</v>
      </c>
      <c r="K7" s="12">
        <f t="shared" si="1"/>
        <v>11233.800000000001</v>
      </c>
      <c r="L7" s="13">
        <f t="shared" si="2"/>
        <v>55.040666340029404</v>
      </c>
      <c r="M7" s="13">
        <f t="shared" si="3"/>
        <v>2.3526604710783525</v>
      </c>
      <c r="N7" s="13">
        <f t="shared" si="4"/>
        <v>0.11807937285644293</v>
      </c>
      <c r="O7" s="13">
        <f t="shared" si="5"/>
        <v>2.0748597981092769</v>
      </c>
      <c r="P7" s="13">
        <f t="shared" si="6"/>
        <v>0.13388888888888889</v>
      </c>
      <c r="Q7" s="15">
        <f t="shared" si="10"/>
        <v>13.388888888888889</v>
      </c>
    </row>
    <row r="8" spans="1:17" x14ac:dyDescent="0.3">
      <c r="A8" s="15">
        <v>13.2</v>
      </c>
      <c r="B8" s="15">
        <v>24.1</v>
      </c>
      <c r="D8" s="12">
        <f t="shared" si="7"/>
        <v>129.49199999999999</v>
      </c>
      <c r="E8" s="13">
        <f t="shared" si="8"/>
        <v>24.1</v>
      </c>
      <c r="F8" s="16">
        <v>180</v>
      </c>
      <c r="G8" s="12">
        <f t="shared" si="9"/>
        <v>204.1</v>
      </c>
      <c r="H8" s="14">
        <v>7.9</v>
      </c>
      <c r="I8" s="14">
        <v>7.9</v>
      </c>
      <c r="J8" s="13">
        <f t="shared" si="0"/>
        <v>62.410000000000004</v>
      </c>
      <c r="K8" s="12">
        <f t="shared" si="1"/>
        <v>11233.800000000001</v>
      </c>
      <c r="L8" s="13">
        <f t="shared" si="2"/>
        <v>55.040666340029404</v>
      </c>
      <c r="M8" s="13">
        <f t="shared" si="3"/>
        <v>2.3526604710783525</v>
      </c>
      <c r="N8" s="13">
        <f t="shared" si="4"/>
        <v>0.11807937285644293</v>
      </c>
      <c r="O8" s="13">
        <f t="shared" si="5"/>
        <v>2.0748597981092769</v>
      </c>
      <c r="P8" s="13">
        <f t="shared" si="6"/>
        <v>0.13388888888888889</v>
      </c>
      <c r="Q8" s="15">
        <f t="shared" si="10"/>
        <v>13.388888888888889</v>
      </c>
    </row>
    <row r="9" spans="1:17" x14ac:dyDescent="0.3">
      <c r="A9" s="15">
        <v>13.6</v>
      </c>
      <c r="B9" s="15">
        <v>24.1</v>
      </c>
      <c r="D9" s="12">
        <f t="shared" si="7"/>
        <v>133.416</v>
      </c>
      <c r="E9" s="13">
        <f t="shared" si="8"/>
        <v>24.1</v>
      </c>
      <c r="F9" s="16">
        <v>180</v>
      </c>
      <c r="G9" s="12">
        <f t="shared" si="9"/>
        <v>204.1</v>
      </c>
      <c r="H9" s="14">
        <v>7.9</v>
      </c>
      <c r="I9" s="14">
        <v>7.9</v>
      </c>
      <c r="J9" s="13">
        <f t="shared" si="0"/>
        <v>62.410000000000004</v>
      </c>
      <c r="K9" s="12">
        <f t="shared" si="1"/>
        <v>11233.800000000001</v>
      </c>
      <c r="L9" s="13">
        <f t="shared" si="2"/>
        <v>55.040666340029404</v>
      </c>
      <c r="M9" s="13">
        <f t="shared" si="3"/>
        <v>2.4239532126261816</v>
      </c>
      <c r="N9" s="13">
        <f t="shared" si="4"/>
        <v>0.11807937285644293</v>
      </c>
      <c r="O9" s="13">
        <f t="shared" si="5"/>
        <v>2.1377343374459219</v>
      </c>
      <c r="P9" s="13">
        <f t="shared" si="6"/>
        <v>0.13388888888888889</v>
      </c>
      <c r="Q9" s="15">
        <f t="shared" si="10"/>
        <v>13.388888888888889</v>
      </c>
    </row>
    <row r="10" spans="1:17" x14ac:dyDescent="0.3">
      <c r="A10" s="15">
        <v>13.8</v>
      </c>
      <c r="B10" s="15">
        <v>25</v>
      </c>
      <c r="D10" s="12">
        <f t="shared" si="7"/>
        <v>135.37800000000001</v>
      </c>
      <c r="E10" s="13">
        <f t="shared" si="8"/>
        <v>25</v>
      </c>
      <c r="F10" s="16">
        <v>180</v>
      </c>
      <c r="G10" s="12">
        <f t="shared" si="9"/>
        <v>205</v>
      </c>
      <c r="H10" s="14">
        <v>7.9</v>
      </c>
      <c r="I10" s="14">
        <v>7.9</v>
      </c>
      <c r="J10" s="13">
        <f t="shared" si="0"/>
        <v>62.410000000000004</v>
      </c>
      <c r="K10" s="12">
        <f t="shared" si="1"/>
        <v>11233.800000000001</v>
      </c>
      <c r="L10" s="13">
        <f t="shared" si="2"/>
        <v>54.799024390243908</v>
      </c>
      <c r="M10" s="13">
        <f t="shared" si="3"/>
        <v>2.4704454414356674</v>
      </c>
      <c r="N10" s="13">
        <f t="shared" si="4"/>
        <v>0.12195121951219512</v>
      </c>
      <c r="O10" s="13">
        <f t="shared" si="5"/>
        <v>2.1691716071142446</v>
      </c>
      <c r="P10" s="13">
        <f t="shared" si="6"/>
        <v>0.1388888888888889</v>
      </c>
      <c r="Q10" s="15">
        <f t="shared" si="10"/>
        <v>13.888888888888889</v>
      </c>
    </row>
    <row r="11" spans="1:17" x14ac:dyDescent="0.3">
      <c r="A11" s="15">
        <v>14</v>
      </c>
      <c r="B11" s="15">
        <v>27.8</v>
      </c>
      <c r="D11" s="12">
        <f t="shared" si="7"/>
        <v>137.34</v>
      </c>
      <c r="E11" s="13">
        <f t="shared" si="8"/>
        <v>27.8</v>
      </c>
      <c r="F11" s="16">
        <v>180</v>
      </c>
      <c r="G11" s="12">
        <f t="shared" si="9"/>
        <v>207.8</v>
      </c>
      <c r="H11" s="14">
        <v>7.9</v>
      </c>
      <c r="I11" s="14">
        <v>7.9</v>
      </c>
      <c r="J11" s="13">
        <f t="shared" si="0"/>
        <v>62.410000000000004</v>
      </c>
      <c r="K11" s="12">
        <f t="shared" si="1"/>
        <v>11233.800000000001</v>
      </c>
      <c r="L11" s="13">
        <f t="shared" si="2"/>
        <v>54.060635226179024</v>
      </c>
      <c r="M11" s="13">
        <f t="shared" si="3"/>
        <v>2.5404806921967631</v>
      </c>
      <c r="N11" s="13">
        <f t="shared" si="4"/>
        <v>0.13378248315688163</v>
      </c>
      <c r="O11" s="13">
        <f t="shared" si="5"/>
        <v>2.2006088767825669</v>
      </c>
      <c r="P11" s="13">
        <f t="shared" si="6"/>
        <v>0.15444444444444444</v>
      </c>
      <c r="Q11" s="15">
        <f t="shared" si="10"/>
        <v>15.444444444444445</v>
      </c>
    </row>
    <row r="12" spans="1:17" x14ac:dyDescent="0.3">
      <c r="A12" s="15">
        <v>14</v>
      </c>
      <c r="B12" s="15">
        <v>34.5</v>
      </c>
      <c r="D12" s="12">
        <f t="shared" si="7"/>
        <v>137.34</v>
      </c>
      <c r="E12" s="13">
        <f t="shared" si="8"/>
        <v>34.5</v>
      </c>
      <c r="F12" s="16">
        <v>180</v>
      </c>
      <c r="G12" s="12">
        <f t="shared" si="9"/>
        <v>214.5</v>
      </c>
      <c r="H12" s="14">
        <v>7.9</v>
      </c>
      <c r="I12" s="14">
        <v>7.9</v>
      </c>
      <c r="J12" s="13">
        <f t="shared" si="0"/>
        <v>62.410000000000004</v>
      </c>
      <c r="K12" s="12">
        <f t="shared" si="1"/>
        <v>11233.800000000001</v>
      </c>
      <c r="L12" s="13">
        <f t="shared" si="2"/>
        <v>52.372027972027979</v>
      </c>
      <c r="M12" s="13">
        <f t="shared" si="3"/>
        <v>2.6223922448325587</v>
      </c>
      <c r="N12" s="13">
        <f t="shared" si="4"/>
        <v>0.16083916083916083</v>
      </c>
      <c r="O12" s="13">
        <f t="shared" si="5"/>
        <v>2.2006088767825669</v>
      </c>
      <c r="P12" s="13">
        <f t="shared" si="6"/>
        <v>0.19166666666666668</v>
      </c>
      <c r="Q12" s="15">
        <f t="shared" si="10"/>
        <v>19.166666666666668</v>
      </c>
    </row>
    <row r="13" spans="1:17" x14ac:dyDescent="0.3">
      <c r="A13" s="15">
        <v>14.2</v>
      </c>
      <c r="B13" s="15">
        <v>34.5</v>
      </c>
      <c r="D13" s="12">
        <f t="shared" si="7"/>
        <v>139.30199999999999</v>
      </c>
      <c r="E13" s="13">
        <f t="shared" si="8"/>
        <v>34.5</v>
      </c>
      <c r="F13" s="16">
        <v>180</v>
      </c>
      <c r="G13" s="12">
        <f t="shared" si="9"/>
        <v>214.5</v>
      </c>
      <c r="H13" s="14">
        <v>7.9</v>
      </c>
      <c r="I13" s="14">
        <v>7.9</v>
      </c>
      <c r="J13" s="13">
        <f t="shared" si="0"/>
        <v>62.410000000000004</v>
      </c>
      <c r="K13" s="12">
        <f t="shared" si="1"/>
        <v>11233.800000000001</v>
      </c>
      <c r="L13" s="13">
        <f t="shared" si="2"/>
        <v>52.372027972027979</v>
      </c>
      <c r="M13" s="13">
        <f t="shared" si="3"/>
        <v>2.6598549911873093</v>
      </c>
      <c r="N13" s="13">
        <f t="shared" si="4"/>
        <v>0.16083916083916083</v>
      </c>
      <c r="O13" s="13">
        <f t="shared" si="5"/>
        <v>2.2320461464508892</v>
      </c>
      <c r="P13" s="13">
        <f t="shared" si="6"/>
        <v>0.19166666666666668</v>
      </c>
      <c r="Q13" s="15">
        <f t="shared" si="10"/>
        <v>19.166666666666668</v>
      </c>
    </row>
    <row r="14" spans="1:17" x14ac:dyDescent="0.3">
      <c r="A14" s="15">
        <v>14.2</v>
      </c>
      <c r="B14" s="15">
        <v>35.200000000000003</v>
      </c>
      <c r="D14" s="12">
        <f t="shared" si="7"/>
        <v>139.30199999999999</v>
      </c>
      <c r="E14" s="13">
        <f t="shared" si="8"/>
        <v>35.200000000000003</v>
      </c>
      <c r="F14" s="16">
        <v>180</v>
      </c>
      <c r="G14" s="12">
        <f t="shared" si="9"/>
        <v>215.2</v>
      </c>
      <c r="H14" s="14">
        <v>7.9</v>
      </c>
      <c r="I14" s="14">
        <v>7.9</v>
      </c>
      <c r="J14" s="13">
        <f t="shared" si="0"/>
        <v>62.410000000000004</v>
      </c>
      <c r="K14" s="12">
        <f t="shared" si="1"/>
        <v>11233.800000000001</v>
      </c>
      <c r="L14" s="13">
        <f t="shared" si="2"/>
        <v>52.201672862453542</v>
      </c>
      <c r="M14" s="13">
        <f t="shared" si="3"/>
        <v>2.668535170645729</v>
      </c>
      <c r="N14" s="13">
        <f t="shared" si="4"/>
        <v>0.16356877323420077</v>
      </c>
      <c r="O14" s="13">
        <f t="shared" si="5"/>
        <v>2.2320461464508892</v>
      </c>
      <c r="P14" s="13">
        <f t="shared" si="6"/>
        <v>0.19555555555555557</v>
      </c>
      <c r="Q14" s="15">
        <f t="shared" si="10"/>
        <v>19.555555555555557</v>
      </c>
    </row>
    <row r="15" spans="1:17" x14ac:dyDescent="0.3">
      <c r="A15" s="15">
        <v>14.4</v>
      </c>
      <c r="B15" s="15">
        <v>38.4</v>
      </c>
      <c r="D15" s="12">
        <f t="shared" si="7"/>
        <v>141.26400000000001</v>
      </c>
      <c r="E15" s="13">
        <f t="shared" si="8"/>
        <v>38.4</v>
      </c>
      <c r="F15" s="16">
        <v>180</v>
      </c>
      <c r="G15" s="12">
        <f t="shared" si="9"/>
        <v>218.4</v>
      </c>
      <c r="H15" s="14">
        <v>7.9</v>
      </c>
      <c r="I15" s="14">
        <v>7.9</v>
      </c>
      <c r="J15" s="13">
        <f t="shared" si="0"/>
        <v>62.410000000000004</v>
      </c>
      <c r="K15" s="12">
        <f t="shared" si="1"/>
        <v>11233.800000000001</v>
      </c>
      <c r="L15" s="13">
        <f t="shared" si="2"/>
        <v>51.43681318681319</v>
      </c>
      <c r="M15" s="13">
        <f t="shared" si="3"/>
        <v>2.7463598782246437</v>
      </c>
      <c r="N15" s="13">
        <f t="shared" si="4"/>
        <v>0.17582417582417581</v>
      </c>
      <c r="O15" s="13">
        <f t="shared" si="5"/>
        <v>2.2634834161192119</v>
      </c>
      <c r="P15" s="13">
        <f t="shared" si="6"/>
        <v>0.21333333333333332</v>
      </c>
      <c r="Q15" s="15">
        <f t="shared" si="10"/>
        <v>21.333333333333332</v>
      </c>
    </row>
    <row r="16" spans="1:17" x14ac:dyDescent="0.3">
      <c r="A16" s="15">
        <v>14.8</v>
      </c>
      <c r="B16" s="15">
        <v>41.9</v>
      </c>
      <c r="D16" s="12">
        <f t="shared" si="7"/>
        <v>145.18800000000002</v>
      </c>
      <c r="E16" s="13">
        <f t="shared" si="8"/>
        <v>41.9</v>
      </c>
      <c r="F16" s="16">
        <v>180</v>
      </c>
      <c r="G16" s="12">
        <f t="shared" si="9"/>
        <v>221.9</v>
      </c>
      <c r="H16" s="14">
        <v>7.9</v>
      </c>
      <c r="I16" s="14">
        <v>7.9</v>
      </c>
      <c r="J16" s="13">
        <f t="shared" si="0"/>
        <v>62.410000000000004</v>
      </c>
      <c r="K16" s="12">
        <f t="shared" si="1"/>
        <v>11233.800000000001</v>
      </c>
      <c r="L16" s="13">
        <f t="shared" si="2"/>
        <v>50.625506985128439</v>
      </c>
      <c r="M16" s="13">
        <f t="shared" si="3"/>
        <v>2.8678823906425253</v>
      </c>
      <c r="N16" s="13">
        <f t="shared" si="4"/>
        <v>0.18882379450202794</v>
      </c>
      <c r="O16" s="13">
        <f t="shared" si="5"/>
        <v>2.3263579554558564</v>
      </c>
      <c r="P16" s="13">
        <f t="shared" si="6"/>
        <v>0.23277777777777778</v>
      </c>
      <c r="Q16" s="15">
        <f t="shared" si="10"/>
        <v>23.277777777777779</v>
      </c>
    </row>
    <row r="17" spans="1:17" x14ac:dyDescent="0.3">
      <c r="A17" s="15">
        <v>14.8</v>
      </c>
      <c r="B17" s="15">
        <v>45.3</v>
      </c>
      <c r="D17" s="12">
        <f t="shared" si="7"/>
        <v>145.18800000000002</v>
      </c>
      <c r="E17" s="13">
        <f t="shared" si="8"/>
        <v>45.3</v>
      </c>
      <c r="F17" s="16">
        <v>180</v>
      </c>
      <c r="G17" s="12">
        <f t="shared" si="9"/>
        <v>225.3</v>
      </c>
      <c r="H17" s="14">
        <v>7.9</v>
      </c>
      <c r="I17" s="14">
        <v>7.9</v>
      </c>
      <c r="J17" s="13">
        <f t="shared" si="0"/>
        <v>62.410000000000004</v>
      </c>
      <c r="K17" s="12">
        <f t="shared" si="1"/>
        <v>11233.800000000001</v>
      </c>
      <c r="L17" s="13">
        <f t="shared" si="2"/>
        <v>49.861517976031962</v>
      </c>
      <c r="M17" s="13">
        <f t="shared" si="3"/>
        <v>2.9118247075789139</v>
      </c>
      <c r="N17" s="13">
        <f t="shared" si="4"/>
        <v>0.20106524633821568</v>
      </c>
      <c r="O17" s="13">
        <f t="shared" si="5"/>
        <v>2.3263579554558564</v>
      </c>
      <c r="P17" s="13">
        <f t="shared" si="6"/>
        <v>0.25166666666666665</v>
      </c>
      <c r="Q17" s="15">
        <f t="shared" si="10"/>
        <v>25.166666666666664</v>
      </c>
    </row>
    <row r="18" spans="1:17" x14ac:dyDescent="0.3">
      <c r="A18" s="15">
        <v>14.8</v>
      </c>
      <c r="B18" s="15">
        <v>45.3</v>
      </c>
      <c r="D18" s="12">
        <f t="shared" si="7"/>
        <v>145.18800000000002</v>
      </c>
      <c r="E18" s="13">
        <f t="shared" si="8"/>
        <v>45.3</v>
      </c>
      <c r="F18" s="16">
        <v>180</v>
      </c>
      <c r="G18" s="12">
        <f t="shared" si="9"/>
        <v>225.3</v>
      </c>
      <c r="H18" s="14">
        <v>7.9</v>
      </c>
      <c r="I18" s="14">
        <v>7.9</v>
      </c>
      <c r="J18" s="13">
        <f t="shared" si="0"/>
        <v>62.410000000000004</v>
      </c>
      <c r="K18" s="12">
        <f t="shared" si="1"/>
        <v>11233.800000000001</v>
      </c>
      <c r="L18" s="13">
        <f t="shared" si="2"/>
        <v>49.861517976031962</v>
      </c>
      <c r="M18" s="13">
        <f t="shared" si="3"/>
        <v>2.9118247075789139</v>
      </c>
      <c r="N18" s="13">
        <f t="shared" si="4"/>
        <v>0.20106524633821568</v>
      </c>
      <c r="O18" s="13">
        <f t="shared" si="5"/>
        <v>2.3263579554558564</v>
      </c>
      <c r="P18" s="13">
        <f t="shared" si="6"/>
        <v>0.25166666666666665</v>
      </c>
      <c r="Q18" s="15">
        <f t="shared" si="10"/>
        <v>25.166666666666664</v>
      </c>
    </row>
    <row r="19" spans="1:17" x14ac:dyDescent="0.3">
      <c r="A19" s="15">
        <v>15</v>
      </c>
      <c r="B19" s="15">
        <v>51.8</v>
      </c>
      <c r="D19" s="12">
        <f t="shared" si="7"/>
        <v>147.15</v>
      </c>
      <c r="E19" s="13">
        <f t="shared" si="8"/>
        <v>51.8</v>
      </c>
      <c r="F19" s="16">
        <v>180</v>
      </c>
      <c r="G19" s="12">
        <f t="shared" si="9"/>
        <v>231.8</v>
      </c>
      <c r="H19" s="14">
        <v>7.9</v>
      </c>
      <c r="I19" s="14">
        <v>7.9</v>
      </c>
      <c r="J19" s="13">
        <f t="shared" si="0"/>
        <v>62.410000000000004</v>
      </c>
      <c r="K19" s="12">
        <f t="shared" si="1"/>
        <v>11233.800000000001</v>
      </c>
      <c r="L19" s="13">
        <f t="shared" si="2"/>
        <v>48.463330457290773</v>
      </c>
      <c r="M19" s="13">
        <f t="shared" si="3"/>
        <v>3.0363162954654701</v>
      </c>
      <c r="N19" s="13">
        <f t="shared" si="4"/>
        <v>0.22346850733390852</v>
      </c>
      <c r="O19" s="13">
        <f t="shared" si="5"/>
        <v>2.3577952251241787</v>
      </c>
      <c r="P19" s="13">
        <f t="shared" si="6"/>
        <v>0.28777777777777774</v>
      </c>
      <c r="Q19" s="15">
        <f t="shared" si="10"/>
        <v>28.777777777777775</v>
      </c>
    </row>
    <row r="20" spans="1:17" x14ac:dyDescent="0.3">
      <c r="A20" s="15">
        <v>15.2</v>
      </c>
      <c r="B20" s="15">
        <v>52.3</v>
      </c>
      <c r="D20" s="12">
        <f t="shared" si="7"/>
        <v>149.11199999999999</v>
      </c>
      <c r="E20" s="13">
        <f t="shared" si="8"/>
        <v>52.3</v>
      </c>
      <c r="F20" s="16">
        <v>180</v>
      </c>
      <c r="G20" s="12">
        <f t="shared" si="9"/>
        <v>232.3</v>
      </c>
      <c r="H20" s="14">
        <v>7.9</v>
      </c>
      <c r="I20" s="14">
        <v>7.9</v>
      </c>
      <c r="J20" s="13">
        <f t="shared" si="0"/>
        <v>62.410000000000004</v>
      </c>
      <c r="K20" s="12">
        <f t="shared" si="1"/>
        <v>11233.800000000001</v>
      </c>
      <c r="L20" s="13">
        <f t="shared" si="2"/>
        <v>48.359018510546711</v>
      </c>
      <c r="M20" s="13">
        <f t="shared" si="3"/>
        <v>3.0834372696683219</v>
      </c>
      <c r="N20" s="13">
        <f t="shared" si="4"/>
        <v>0.22513990529487729</v>
      </c>
      <c r="O20" s="13">
        <f t="shared" si="5"/>
        <v>2.389232494792501</v>
      </c>
      <c r="P20" s="13">
        <f t="shared" si="6"/>
        <v>0.29055555555555557</v>
      </c>
      <c r="Q20" s="15">
        <f t="shared" si="10"/>
        <v>29.055555555555557</v>
      </c>
    </row>
    <row r="21" spans="1:17" x14ac:dyDescent="0.3">
      <c r="A21" s="15">
        <v>15.4</v>
      </c>
      <c r="B21" s="15">
        <v>52.3</v>
      </c>
      <c r="D21" s="12">
        <f t="shared" si="7"/>
        <v>151.07400000000001</v>
      </c>
      <c r="E21" s="13">
        <f t="shared" si="8"/>
        <v>52.3</v>
      </c>
      <c r="F21" s="16">
        <v>180</v>
      </c>
      <c r="G21" s="12">
        <f t="shared" si="9"/>
        <v>232.3</v>
      </c>
      <c r="H21" s="14">
        <v>7.9</v>
      </c>
      <c r="I21" s="14">
        <v>7.9</v>
      </c>
      <c r="J21" s="13">
        <f t="shared" si="0"/>
        <v>62.410000000000004</v>
      </c>
      <c r="K21" s="12">
        <f t="shared" si="1"/>
        <v>11233.800000000001</v>
      </c>
      <c r="L21" s="13">
        <f t="shared" si="2"/>
        <v>48.359018510546711</v>
      </c>
      <c r="M21" s="13">
        <f t="shared" si="3"/>
        <v>3.1240088126902741</v>
      </c>
      <c r="N21" s="13">
        <f t="shared" si="4"/>
        <v>0.22513990529487729</v>
      </c>
      <c r="O21" s="13">
        <f t="shared" si="5"/>
        <v>2.4206697644608237</v>
      </c>
      <c r="P21" s="13">
        <f t="shared" si="6"/>
        <v>0.29055555555555557</v>
      </c>
      <c r="Q21" s="15">
        <f t="shared" si="10"/>
        <v>29.055555555555557</v>
      </c>
    </row>
    <row r="22" spans="1:17" x14ac:dyDescent="0.3">
      <c r="A22" s="15">
        <v>15.4</v>
      </c>
      <c r="B22" s="15">
        <v>58.9</v>
      </c>
      <c r="D22" s="12">
        <f t="shared" si="7"/>
        <v>151.07400000000001</v>
      </c>
      <c r="E22" s="13">
        <f t="shared" si="8"/>
        <v>58.9</v>
      </c>
      <c r="F22" s="16">
        <v>180</v>
      </c>
      <c r="G22" s="12">
        <f t="shared" si="9"/>
        <v>238.9</v>
      </c>
      <c r="H22" s="14">
        <v>7.9</v>
      </c>
      <c r="I22" s="14">
        <v>7.9</v>
      </c>
      <c r="J22" s="13">
        <f t="shared" si="0"/>
        <v>62.410000000000004</v>
      </c>
      <c r="K22" s="12">
        <f t="shared" si="1"/>
        <v>11233.800000000001</v>
      </c>
      <c r="L22" s="13">
        <f t="shared" si="2"/>
        <v>47.023022185014653</v>
      </c>
      <c r="M22" s="13">
        <f t="shared" si="3"/>
        <v>3.2127667040538377</v>
      </c>
      <c r="N22" s="13">
        <f t="shared" si="4"/>
        <v>0.24654667224780241</v>
      </c>
      <c r="O22" s="13">
        <f t="shared" si="5"/>
        <v>2.4206697644608237</v>
      </c>
      <c r="P22" s="13">
        <f t="shared" si="6"/>
        <v>0.32722222222222219</v>
      </c>
      <c r="Q22" s="15">
        <f t="shared" si="10"/>
        <v>32.722222222222221</v>
      </c>
    </row>
    <row r="23" spans="1:17" x14ac:dyDescent="0.3">
      <c r="A23" s="15">
        <v>15.4</v>
      </c>
      <c r="B23" s="15">
        <v>58.9</v>
      </c>
      <c r="D23" s="12">
        <f t="shared" si="7"/>
        <v>151.07400000000001</v>
      </c>
      <c r="E23" s="13">
        <f t="shared" si="8"/>
        <v>58.9</v>
      </c>
      <c r="F23" s="16">
        <v>180</v>
      </c>
      <c r="G23" s="12">
        <f t="shared" si="9"/>
        <v>238.9</v>
      </c>
      <c r="H23" s="14">
        <v>7.9</v>
      </c>
      <c r="I23" s="14">
        <v>7.9</v>
      </c>
      <c r="J23" s="13">
        <f t="shared" si="0"/>
        <v>62.410000000000004</v>
      </c>
      <c r="K23" s="12">
        <f t="shared" si="1"/>
        <v>11233.800000000001</v>
      </c>
      <c r="L23" s="13">
        <f t="shared" si="2"/>
        <v>47.023022185014653</v>
      </c>
      <c r="M23" s="13">
        <f t="shared" si="3"/>
        <v>3.2127667040538377</v>
      </c>
      <c r="N23" s="13">
        <f t="shared" si="4"/>
        <v>0.24654667224780241</v>
      </c>
      <c r="O23" s="13">
        <f t="shared" si="5"/>
        <v>2.4206697644608237</v>
      </c>
      <c r="P23" s="13">
        <f t="shared" si="6"/>
        <v>0.32722222222222219</v>
      </c>
      <c r="Q23" s="15">
        <f t="shared" si="10"/>
        <v>32.722222222222221</v>
      </c>
    </row>
    <row r="24" spans="1:17" x14ac:dyDescent="0.3">
      <c r="A24" s="15">
        <v>15.4</v>
      </c>
      <c r="B24" s="15">
        <v>61.4</v>
      </c>
      <c r="D24" s="12">
        <f t="shared" si="7"/>
        <v>151.07400000000001</v>
      </c>
      <c r="E24" s="13">
        <f t="shared" si="8"/>
        <v>61.4</v>
      </c>
      <c r="F24" s="16">
        <v>180</v>
      </c>
      <c r="G24" s="12">
        <f t="shared" si="9"/>
        <v>241.4</v>
      </c>
      <c r="H24" s="14">
        <v>7.9</v>
      </c>
      <c r="I24" s="14">
        <v>7.9</v>
      </c>
      <c r="J24" s="13">
        <f t="shared" si="0"/>
        <v>62.410000000000004</v>
      </c>
      <c r="K24" s="12">
        <f t="shared" si="1"/>
        <v>11233.800000000001</v>
      </c>
      <c r="L24" s="13">
        <f t="shared" si="2"/>
        <v>46.53603976801989</v>
      </c>
      <c r="M24" s="13">
        <f t="shared" si="3"/>
        <v>3.2463871174491268</v>
      </c>
      <c r="N24" s="13">
        <f t="shared" si="4"/>
        <v>0.25434962717481358</v>
      </c>
      <c r="O24" s="13">
        <f t="shared" si="5"/>
        <v>2.4206697644608237</v>
      </c>
      <c r="P24" s="13">
        <f t="shared" si="6"/>
        <v>0.34111111111111109</v>
      </c>
      <c r="Q24" s="15">
        <f t="shared" si="10"/>
        <v>34.111111111111107</v>
      </c>
    </row>
    <row r="25" spans="1:17" x14ac:dyDescent="0.3">
      <c r="A25" s="15">
        <v>15.4</v>
      </c>
      <c r="B25" s="15">
        <v>61.4</v>
      </c>
      <c r="D25" s="12">
        <f t="shared" si="7"/>
        <v>151.07400000000001</v>
      </c>
      <c r="E25" s="13">
        <f t="shared" si="8"/>
        <v>61.4</v>
      </c>
      <c r="F25" s="16">
        <v>180</v>
      </c>
      <c r="G25" s="12">
        <f t="shared" si="9"/>
        <v>241.4</v>
      </c>
      <c r="H25" s="14">
        <v>7.9</v>
      </c>
      <c r="I25" s="14">
        <v>7.9</v>
      </c>
      <c r="J25" s="13">
        <f t="shared" si="0"/>
        <v>62.410000000000004</v>
      </c>
      <c r="K25" s="12">
        <f t="shared" si="1"/>
        <v>11233.800000000001</v>
      </c>
      <c r="L25" s="13">
        <f t="shared" si="2"/>
        <v>46.53603976801989</v>
      </c>
      <c r="M25" s="13">
        <f t="shared" si="3"/>
        <v>3.2463871174491268</v>
      </c>
      <c r="N25" s="13">
        <f t="shared" si="4"/>
        <v>0.25434962717481358</v>
      </c>
      <c r="O25" s="13">
        <f t="shared" si="5"/>
        <v>2.4206697644608237</v>
      </c>
      <c r="P25" s="13">
        <f t="shared" si="6"/>
        <v>0.34111111111111109</v>
      </c>
      <c r="Q25" s="15">
        <f t="shared" si="10"/>
        <v>34.111111111111107</v>
      </c>
    </row>
    <row r="26" spans="1:17" x14ac:dyDescent="0.3">
      <c r="A26" s="15">
        <v>15.6</v>
      </c>
      <c r="B26" s="15">
        <v>64.8</v>
      </c>
      <c r="D26" s="12">
        <f t="shared" si="7"/>
        <v>153.036</v>
      </c>
      <c r="E26" s="13">
        <f t="shared" si="8"/>
        <v>64.8</v>
      </c>
      <c r="F26" s="16">
        <v>180</v>
      </c>
      <c r="G26" s="12">
        <f t="shared" si="9"/>
        <v>244.8</v>
      </c>
      <c r="H26" s="14">
        <v>7.9</v>
      </c>
      <c r="I26" s="14">
        <v>7.9</v>
      </c>
      <c r="J26" s="13">
        <f t="shared" si="0"/>
        <v>62.410000000000004</v>
      </c>
      <c r="K26" s="12">
        <f t="shared" si="1"/>
        <v>11233.800000000001</v>
      </c>
      <c r="L26" s="13">
        <f t="shared" si="2"/>
        <v>45.889705882352942</v>
      </c>
      <c r="M26" s="13">
        <f t="shared" si="3"/>
        <v>3.3348655664156386</v>
      </c>
      <c r="N26" s="13">
        <f t="shared" si="4"/>
        <v>0.26470588235294118</v>
      </c>
      <c r="O26" s="13">
        <f t="shared" si="5"/>
        <v>2.452107034129146</v>
      </c>
      <c r="P26" s="13">
        <f t="shared" si="6"/>
        <v>0.36</v>
      </c>
      <c r="Q26" s="15">
        <f t="shared" si="10"/>
        <v>36</v>
      </c>
    </row>
    <row r="27" spans="1:17" x14ac:dyDescent="0.3">
      <c r="A27" s="15">
        <v>15.4</v>
      </c>
      <c r="B27" s="15">
        <v>67.2</v>
      </c>
      <c r="D27" s="12">
        <f t="shared" si="7"/>
        <v>151.07400000000001</v>
      </c>
      <c r="E27" s="13">
        <f t="shared" si="8"/>
        <v>67.2</v>
      </c>
      <c r="F27" s="16">
        <v>180</v>
      </c>
      <c r="G27" s="12">
        <f t="shared" si="9"/>
        <v>247.2</v>
      </c>
      <c r="H27" s="14">
        <v>7.9</v>
      </c>
      <c r="I27" s="14">
        <v>7.9</v>
      </c>
      <c r="J27" s="13">
        <f t="shared" si="0"/>
        <v>62.410000000000004</v>
      </c>
      <c r="K27" s="12">
        <f t="shared" si="1"/>
        <v>11233.800000000001</v>
      </c>
      <c r="L27" s="13">
        <f t="shared" si="2"/>
        <v>45.444174757281559</v>
      </c>
      <c r="M27" s="13">
        <f t="shared" si="3"/>
        <v>3.3243864765261977</v>
      </c>
      <c r="N27" s="13">
        <f t="shared" si="4"/>
        <v>0.2718446601941748</v>
      </c>
      <c r="O27" s="13">
        <f t="shared" si="5"/>
        <v>2.4206697644608237</v>
      </c>
      <c r="P27" s="13">
        <f t="shared" si="6"/>
        <v>0.37333333333333335</v>
      </c>
      <c r="Q27" s="15">
        <f t="shared" si="10"/>
        <v>37.333333333333336</v>
      </c>
    </row>
    <row r="28" spans="1:17" x14ac:dyDescent="0.3">
      <c r="A28" s="15">
        <v>15.4</v>
      </c>
      <c r="B28" s="15">
        <v>69</v>
      </c>
      <c r="D28" s="12">
        <f t="shared" si="7"/>
        <v>151.07400000000001</v>
      </c>
      <c r="E28" s="13">
        <f t="shared" si="8"/>
        <v>69</v>
      </c>
      <c r="F28" s="16">
        <v>180</v>
      </c>
      <c r="G28" s="12">
        <f t="shared" si="9"/>
        <v>249</v>
      </c>
      <c r="H28" s="14">
        <v>7.9</v>
      </c>
      <c r="I28" s="14">
        <v>7.9</v>
      </c>
      <c r="J28" s="13">
        <f t="shared" si="0"/>
        <v>62.410000000000004</v>
      </c>
      <c r="K28" s="12">
        <f t="shared" si="1"/>
        <v>11233.800000000001</v>
      </c>
      <c r="L28" s="13">
        <f t="shared" si="2"/>
        <v>45.115662650602417</v>
      </c>
      <c r="M28" s="13">
        <f t="shared" si="3"/>
        <v>3.3485931741708055</v>
      </c>
      <c r="N28" s="13">
        <f t="shared" si="4"/>
        <v>0.27710843373493976</v>
      </c>
      <c r="O28" s="13">
        <f t="shared" si="5"/>
        <v>2.4206697644608237</v>
      </c>
      <c r="P28" s="13">
        <f t="shared" si="6"/>
        <v>0.38333333333333336</v>
      </c>
      <c r="Q28" s="15">
        <f t="shared" si="10"/>
        <v>38.333333333333336</v>
      </c>
    </row>
    <row r="29" spans="1:17" x14ac:dyDescent="0.3">
      <c r="A29" s="15">
        <v>15.4</v>
      </c>
      <c r="B29" s="15">
        <v>70.099999999999994</v>
      </c>
      <c r="D29" s="12">
        <f t="shared" si="7"/>
        <v>151.07400000000001</v>
      </c>
      <c r="E29" s="13">
        <f t="shared" si="8"/>
        <v>70.099999999999994</v>
      </c>
      <c r="F29" s="16">
        <v>180</v>
      </c>
      <c r="G29" s="12">
        <f t="shared" si="9"/>
        <v>250.1</v>
      </c>
      <c r="H29" s="14">
        <v>7.9</v>
      </c>
      <c r="I29" s="14">
        <v>7.9</v>
      </c>
      <c r="J29" s="13">
        <f t="shared" si="0"/>
        <v>62.410000000000004</v>
      </c>
      <c r="K29" s="12">
        <f t="shared" si="1"/>
        <v>11233.800000000001</v>
      </c>
      <c r="L29" s="13">
        <f t="shared" si="2"/>
        <v>44.917233106757301</v>
      </c>
      <c r="M29" s="13">
        <f t="shared" si="3"/>
        <v>3.3633861560647333</v>
      </c>
      <c r="N29" s="13">
        <f t="shared" si="4"/>
        <v>0.28028788484606154</v>
      </c>
      <c r="O29" s="13">
        <f t="shared" si="5"/>
        <v>2.4206697644608237</v>
      </c>
      <c r="P29" s="13">
        <f t="shared" si="6"/>
        <v>0.38944444444444443</v>
      </c>
      <c r="Q29" s="15">
        <f t="shared" si="10"/>
        <v>38.944444444444443</v>
      </c>
    </row>
    <row r="30" spans="1:17" x14ac:dyDescent="0.3">
      <c r="A30" s="15">
        <v>15.6</v>
      </c>
      <c r="B30" s="15">
        <v>74.599999999999994</v>
      </c>
      <c r="D30" s="12">
        <f t="shared" si="7"/>
        <v>153.036</v>
      </c>
      <c r="E30" s="13">
        <f t="shared" si="8"/>
        <v>74.599999999999994</v>
      </c>
      <c r="F30" s="16">
        <v>180</v>
      </c>
      <c r="G30" s="12">
        <f t="shared" si="9"/>
        <v>254.6</v>
      </c>
      <c r="H30" s="14">
        <v>7.9</v>
      </c>
      <c r="I30" s="14">
        <v>7.9</v>
      </c>
      <c r="J30" s="13">
        <f t="shared" si="0"/>
        <v>62.410000000000004</v>
      </c>
      <c r="K30" s="12">
        <f t="shared" si="1"/>
        <v>11233.800000000001</v>
      </c>
      <c r="L30" s="13">
        <f t="shared" si="2"/>
        <v>44.123330714846823</v>
      </c>
      <c r="M30" s="13">
        <f t="shared" si="3"/>
        <v>3.4683691716071139</v>
      </c>
      <c r="N30" s="13">
        <f t="shared" si="4"/>
        <v>0.29300864100549878</v>
      </c>
      <c r="O30" s="13">
        <f t="shared" si="5"/>
        <v>2.452107034129146</v>
      </c>
      <c r="P30" s="13">
        <f t="shared" si="6"/>
        <v>0.41444444444444439</v>
      </c>
      <c r="Q30" s="15">
        <f t="shared" si="10"/>
        <v>41.444444444444443</v>
      </c>
    </row>
    <row r="31" spans="1:17" x14ac:dyDescent="0.3">
      <c r="A31" s="15">
        <v>15.6</v>
      </c>
      <c r="B31" s="15">
        <v>74.599999999999994</v>
      </c>
      <c r="D31" s="12">
        <f t="shared" si="7"/>
        <v>153.036</v>
      </c>
      <c r="E31" s="13">
        <f t="shared" si="8"/>
        <v>74.599999999999994</v>
      </c>
      <c r="F31" s="16">
        <v>180</v>
      </c>
      <c r="G31" s="12">
        <f t="shared" si="9"/>
        <v>254.6</v>
      </c>
      <c r="H31" s="14">
        <v>7.9</v>
      </c>
      <c r="I31" s="14">
        <v>7.9</v>
      </c>
      <c r="J31" s="13">
        <f t="shared" si="0"/>
        <v>62.410000000000004</v>
      </c>
      <c r="K31" s="12">
        <f t="shared" si="1"/>
        <v>11233.800000000001</v>
      </c>
      <c r="L31" s="13">
        <f t="shared" si="2"/>
        <v>44.123330714846823</v>
      </c>
      <c r="M31" s="13">
        <f t="shared" si="3"/>
        <v>3.4683691716071139</v>
      </c>
      <c r="N31" s="13">
        <f t="shared" si="4"/>
        <v>0.29300864100549878</v>
      </c>
      <c r="O31" s="13">
        <f t="shared" si="5"/>
        <v>2.452107034129146</v>
      </c>
      <c r="P31" s="13">
        <f t="shared" si="6"/>
        <v>0.41444444444444439</v>
      </c>
      <c r="Q31" s="15">
        <f t="shared" si="10"/>
        <v>41.444444444444443</v>
      </c>
    </row>
    <row r="32" spans="1:17" x14ac:dyDescent="0.3">
      <c r="A32" s="15">
        <v>16</v>
      </c>
      <c r="B32" s="15">
        <v>78.400000000000006</v>
      </c>
      <c r="D32" s="12">
        <f t="shared" si="7"/>
        <v>156.96</v>
      </c>
      <c r="E32" s="13">
        <f t="shared" si="8"/>
        <v>78.400000000000006</v>
      </c>
      <c r="F32" s="16">
        <v>180</v>
      </c>
      <c r="G32" s="12">
        <f t="shared" si="9"/>
        <v>258.39999999999998</v>
      </c>
      <c r="H32" s="14">
        <v>7.9</v>
      </c>
      <c r="I32" s="14">
        <v>7.9</v>
      </c>
      <c r="J32" s="13">
        <f t="shared" si="0"/>
        <v>62.410000000000004</v>
      </c>
      <c r="K32" s="12">
        <f t="shared" si="1"/>
        <v>11233.800000000001</v>
      </c>
      <c r="L32" s="13">
        <f t="shared" si="2"/>
        <v>43.474458204334375</v>
      </c>
      <c r="M32" s="13">
        <f t="shared" si="3"/>
        <v>3.610395769908668</v>
      </c>
      <c r="N32" s="13">
        <f t="shared" si="4"/>
        <v>0.30340557275541802</v>
      </c>
      <c r="O32" s="13">
        <f t="shared" si="5"/>
        <v>2.5149815734657905</v>
      </c>
      <c r="P32" s="13">
        <f t="shared" si="6"/>
        <v>0.43555555555555558</v>
      </c>
      <c r="Q32" s="15">
        <f t="shared" si="10"/>
        <v>43.555555555555557</v>
      </c>
    </row>
    <row r="33" spans="1:17" x14ac:dyDescent="0.3">
      <c r="A33" s="15">
        <v>16.399999999999999</v>
      </c>
      <c r="B33" s="15">
        <v>81.099999999999994</v>
      </c>
      <c r="D33" s="12">
        <f t="shared" si="7"/>
        <v>160.88399999999999</v>
      </c>
      <c r="E33" s="13">
        <f t="shared" si="8"/>
        <v>81.099999999999994</v>
      </c>
      <c r="F33" s="16">
        <v>180</v>
      </c>
      <c r="G33" s="12">
        <f t="shared" si="9"/>
        <v>261.10000000000002</v>
      </c>
      <c r="H33" s="14">
        <v>7.9</v>
      </c>
      <c r="I33" s="14">
        <v>7.9</v>
      </c>
      <c r="J33" s="13">
        <f t="shared" si="0"/>
        <v>62.410000000000004</v>
      </c>
      <c r="K33" s="12">
        <f t="shared" si="1"/>
        <v>11233.800000000001</v>
      </c>
      <c r="L33" s="13">
        <f t="shared" si="2"/>
        <v>43.024894676369208</v>
      </c>
      <c r="M33" s="13">
        <f t="shared" si="3"/>
        <v>3.7393235058484215</v>
      </c>
      <c r="N33" s="13">
        <f t="shared" si="4"/>
        <v>0.31060896208349287</v>
      </c>
      <c r="O33" s="13">
        <f t="shared" si="5"/>
        <v>2.5778561128024351</v>
      </c>
      <c r="P33" s="13">
        <f t="shared" si="6"/>
        <v>0.45055555555555554</v>
      </c>
      <c r="Q33" s="15">
        <f t="shared" si="10"/>
        <v>45.055555555555557</v>
      </c>
    </row>
    <row r="34" spans="1:17" x14ac:dyDescent="0.3">
      <c r="A34" s="15">
        <v>16.399999999999999</v>
      </c>
      <c r="B34" s="15">
        <v>85.7</v>
      </c>
      <c r="D34" s="12">
        <f t="shared" si="7"/>
        <v>160.88399999999999</v>
      </c>
      <c r="E34" s="13">
        <f t="shared" si="8"/>
        <v>85.7</v>
      </c>
      <c r="F34" s="16">
        <v>180</v>
      </c>
      <c r="G34" s="12">
        <f t="shared" si="9"/>
        <v>265.7</v>
      </c>
      <c r="H34" s="14">
        <v>7.9</v>
      </c>
      <c r="I34" s="14">
        <v>7.9</v>
      </c>
      <c r="J34" s="13">
        <f t="shared" si="0"/>
        <v>62.410000000000004</v>
      </c>
      <c r="K34" s="12">
        <f t="shared" si="1"/>
        <v>11233.800000000001</v>
      </c>
      <c r="L34" s="13">
        <f t="shared" si="2"/>
        <v>42.280015054572836</v>
      </c>
      <c r="M34" s="13">
        <f t="shared" si="3"/>
        <v>3.8052020509533717</v>
      </c>
      <c r="N34" s="13">
        <f t="shared" si="4"/>
        <v>0.32254422280767786</v>
      </c>
      <c r="O34" s="13">
        <f t="shared" si="5"/>
        <v>2.5778561128024351</v>
      </c>
      <c r="P34" s="13">
        <f t="shared" si="6"/>
        <v>0.47611111111111115</v>
      </c>
      <c r="Q34" s="15">
        <f t="shared" si="10"/>
        <v>47.611111111111114</v>
      </c>
    </row>
    <row r="35" spans="1:17" x14ac:dyDescent="0.3">
      <c r="A35" s="15">
        <v>19.399999999999999</v>
      </c>
      <c r="B35" s="15">
        <v>87.9</v>
      </c>
      <c r="D35" s="12">
        <f t="shared" si="7"/>
        <v>190.31399999999999</v>
      </c>
      <c r="E35" s="13">
        <f t="shared" si="8"/>
        <v>87.9</v>
      </c>
      <c r="F35" s="16">
        <v>180</v>
      </c>
      <c r="G35" s="12">
        <f t="shared" si="9"/>
        <v>267.89999999999998</v>
      </c>
      <c r="H35" s="14">
        <v>7.9</v>
      </c>
      <c r="I35" s="14">
        <v>7.9</v>
      </c>
      <c r="J35" s="13">
        <f t="shared" si="0"/>
        <v>62.410000000000004</v>
      </c>
      <c r="K35" s="12">
        <f t="shared" si="1"/>
        <v>11233.800000000001</v>
      </c>
      <c r="L35" s="13">
        <f t="shared" si="2"/>
        <v>41.932810750279963</v>
      </c>
      <c r="M35" s="13">
        <f t="shared" si="3"/>
        <v>4.5385462265662548</v>
      </c>
      <c r="N35" s="13">
        <f t="shared" si="4"/>
        <v>0.32810750279955214</v>
      </c>
      <c r="O35" s="13">
        <f t="shared" si="5"/>
        <v>3.049415157827271</v>
      </c>
      <c r="P35" s="13">
        <f t="shared" si="6"/>
        <v>0.48833333333333334</v>
      </c>
      <c r="Q35" s="15">
        <f t="shared" si="10"/>
        <v>48.833333333333336</v>
      </c>
    </row>
    <row r="36" spans="1:17" x14ac:dyDescent="0.3">
      <c r="A36" s="15">
        <v>19.8</v>
      </c>
      <c r="B36" s="15">
        <v>88.6</v>
      </c>
      <c r="D36" s="12">
        <f t="shared" si="7"/>
        <v>194.23800000000003</v>
      </c>
      <c r="E36" s="13">
        <f t="shared" si="8"/>
        <v>88.6</v>
      </c>
      <c r="F36" s="16">
        <v>180</v>
      </c>
      <c r="G36" s="12">
        <f t="shared" si="9"/>
        <v>268.60000000000002</v>
      </c>
      <c r="H36" s="14">
        <v>7.9</v>
      </c>
      <c r="I36" s="14">
        <v>7.9</v>
      </c>
      <c r="J36" s="13">
        <f t="shared" si="0"/>
        <v>62.410000000000004</v>
      </c>
      <c r="K36" s="12">
        <f t="shared" si="1"/>
        <v>11233.800000000001</v>
      </c>
      <c r="L36" s="13">
        <f t="shared" si="2"/>
        <v>41.823529411764703</v>
      </c>
      <c r="M36" s="13">
        <f t="shared" si="3"/>
        <v>4.6442278481012664</v>
      </c>
      <c r="N36" s="13">
        <f t="shared" si="4"/>
        <v>0.32985852568875645</v>
      </c>
      <c r="O36" s="13">
        <f t="shared" si="5"/>
        <v>3.1122896971639165</v>
      </c>
      <c r="P36" s="13">
        <f t="shared" si="6"/>
        <v>0.49222222222222217</v>
      </c>
      <c r="Q36" s="15">
        <f t="shared" si="10"/>
        <v>49.222222222222214</v>
      </c>
    </row>
    <row r="37" spans="1:17" x14ac:dyDescent="0.3">
      <c r="A37" s="15">
        <v>20.2</v>
      </c>
      <c r="B37" s="15">
        <v>90.1</v>
      </c>
      <c r="D37" s="12">
        <f t="shared" si="7"/>
        <v>198.16200000000001</v>
      </c>
      <c r="E37" s="13">
        <f t="shared" si="8"/>
        <v>90.1</v>
      </c>
      <c r="F37" s="16">
        <v>180</v>
      </c>
      <c r="G37" s="12">
        <f t="shared" si="9"/>
        <v>270.10000000000002</v>
      </c>
      <c r="H37" s="14">
        <v>7.9</v>
      </c>
      <c r="I37" s="14">
        <v>7.9</v>
      </c>
      <c r="J37" s="13">
        <f t="shared" si="0"/>
        <v>62.410000000000004</v>
      </c>
      <c r="K37" s="12">
        <f t="shared" si="1"/>
        <v>11233.800000000001</v>
      </c>
      <c r="L37" s="13">
        <f t="shared" si="2"/>
        <v>41.591262495372085</v>
      </c>
      <c r="M37" s="13">
        <f t="shared" si="3"/>
        <v>4.7645103348822309</v>
      </c>
      <c r="N37" s="13">
        <f t="shared" si="4"/>
        <v>0.33358015549796366</v>
      </c>
      <c r="O37" s="13">
        <f t="shared" si="5"/>
        <v>3.1751642365005606</v>
      </c>
      <c r="P37" s="13">
        <f t="shared" si="6"/>
        <v>0.50055555555555553</v>
      </c>
      <c r="Q37" s="15">
        <f t="shared" si="10"/>
        <v>50.05555555555555</v>
      </c>
    </row>
    <row r="38" spans="1:17" x14ac:dyDescent="0.3">
      <c r="A38" s="15">
        <v>20.399999999999999</v>
      </c>
      <c r="B38" s="15">
        <v>96.8</v>
      </c>
      <c r="D38" s="12">
        <f t="shared" si="7"/>
        <v>200.124</v>
      </c>
      <c r="E38" s="13">
        <f t="shared" si="8"/>
        <v>96.8</v>
      </c>
      <c r="F38" s="16">
        <v>180</v>
      </c>
      <c r="G38" s="12">
        <f t="shared" si="9"/>
        <v>276.8</v>
      </c>
      <c r="H38" s="14">
        <v>7.9</v>
      </c>
      <c r="I38" s="14">
        <v>7.9</v>
      </c>
      <c r="J38" s="13">
        <f t="shared" si="0"/>
        <v>62.410000000000004</v>
      </c>
      <c r="K38" s="12">
        <f t="shared" si="1"/>
        <v>11233.800000000001</v>
      </c>
      <c r="L38" s="13">
        <f t="shared" si="2"/>
        <v>40.584537572254341</v>
      </c>
      <c r="M38" s="13">
        <f t="shared" si="3"/>
        <v>4.9310405383752594</v>
      </c>
      <c r="N38" s="13">
        <f t="shared" si="4"/>
        <v>0.3497109826589595</v>
      </c>
      <c r="O38" s="13">
        <f t="shared" si="5"/>
        <v>3.2066015061688828</v>
      </c>
      <c r="P38" s="13">
        <f t="shared" si="6"/>
        <v>0.5377777777777778</v>
      </c>
      <c r="Q38" s="15">
        <f t="shared" si="10"/>
        <v>53.777777777777779</v>
      </c>
    </row>
    <row r="39" spans="1:17" x14ac:dyDescent="0.3">
      <c r="A39" s="15">
        <v>20.399999999999999</v>
      </c>
      <c r="B39" s="15">
        <v>97.4</v>
      </c>
      <c r="D39" s="12">
        <f t="shared" si="7"/>
        <v>200.124</v>
      </c>
      <c r="E39" s="13">
        <f t="shared" si="8"/>
        <v>97.4</v>
      </c>
      <c r="F39" s="16">
        <v>180</v>
      </c>
      <c r="G39" s="12">
        <f t="shared" si="9"/>
        <v>277.39999999999998</v>
      </c>
      <c r="H39" s="14">
        <v>7.9</v>
      </c>
      <c r="I39" s="14">
        <v>7.9</v>
      </c>
      <c r="J39" s="13">
        <f t="shared" si="0"/>
        <v>62.410000000000004</v>
      </c>
      <c r="K39" s="12">
        <f t="shared" si="1"/>
        <v>11233.800000000001</v>
      </c>
      <c r="L39" s="13">
        <f t="shared" si="2"/>
        <v>40.496755587599139</v>
      </c>
      <c r="M39" s="13">
        <f t="shared" si="3"/>
        <v>4.9417292100624897</v>
      </c>
      <c r="N39" s="13">
        <f t="shared" si="4"/>
        <v>0.35111751982696471</v>
      </c>
      <c r="O39" s="13">
        <f t="shared" si="5"/>
        <v>3.2066015061688828</v>
      </c>
      <c r="P39" s="13">
        <f t="shared" si="6"/>
        <v>0.5411111111111111</v>
      </c>
      <c r="Q39" s="15">
        <f t="shared" si="10"/>
        <v>54.111111111111107</v>
      </c>
    </row>
    <row r="40" spans="1:17" x14ac:dyDescent="0.3">
      <c r="A40" s="15">
        <v>23.4</v>
      </c>
      <c r="B40" s="15">
        <v>99.6</v>
      </c>
      <c r="D40" s="12">
        <f t="shared" si="7"/>
        <v>229.554</v>
      </c>
      <c r="E40" s="13">
        <f t="shared" si="8"/>
        <v>99.6</v>
      </c>
      <c r="F40" s="16">
        <v>180</v>
      </c>
      <c r="G40" s="12">
        <f t="shared" si="9"/>
        <v>279.60000000000002</v>
      </c>
      <c r="H40" s="14">
        <v>7.9</v>
      </c>
      <c r="I40" s="14">
        <v>7.9</v>
      </c>
      <c r="J40" s="13">
        <f t="shared" si="0"/>
        <v>62.410000000000004</v>
      </c>
      <c r="K40" s="12">
        <f t="shared" si="1"/>
        <v>11233.800000000001</v>
      </c>
      <c r="L40" s="13">
        <f t="shared" si="2"/>
        <v>40.178111587982833</v>
      </c>
      <c r="M40" s="13">
        <f t="shared" si="3"/>
        <v>5.7134093895209102</v>
      </c>
      <c r="N40" s="13">
        <f t="shared" si="4"/>
        <v>0.35622317596566516</v>
      </c>
      <c r="O40" s="13">
        <f t="shared" si="5"/>
        <v>3.6781605511937188</v>
      </c>
      <c r="P40" s="13">
        <f t="shared" si="6"/>
        <v>0.55333333333333334</v>
      </c>
      <c r="Q40" s="15">
        <f t="shared" si="10"/>
        <v>55.333333333333336</v>
      </c>
    </row>
    <row r="41" spans="1:17" x14ac:dyDescent="0.3">
      <c r="A41" s="15">
        <v>23.4</v>
      </c>
      <c r="B41" s="15">
        <v>104.8</v>
      </c>
      <c r="D41" s="12">
        <f t="shared" si="7"/>
        <v>229.554</v>
      </c>
      <c r="E41" s="13">
        <f t="shared" si="8"/>
        <v>104.8</v>
      </c>
      <c r="F41" s="16">
        <v>180</v>
      </c>
      <c r="G41" s="12">
        <f t="shared" si="9"/>
        <v>284.8</v>
      </c>
      <c r="H41" s="14">
        <v>7.9</v>
      </c>
      <c r="I41" s="14">
        <v>7.9</v>
      </c>
      <c r="J41" s="13">
        <f t="shared" ref="J41:J104" si="11">H41*I41</f>
        <v>62.410000000000004</v>
      </c>
      <c r="K41" s="12">
        <f t="shared" ref="K41:K104" si="12">F41*J41</f>
        <v>11233.800000000001</v>
      </c>
      <c r="L41" s="13">
        <f t="shared" si="2"/>
        <v>39.444522471910112</v>
      </c>
      <c r="M41" s="13">
        <f t="shared" si="3"/>
        <v>5.8196673609998397</v>
      </c>
      <c r="N41" s="13">
        <f t="shared" si="4"/>
        <v>0.3679775280898876</v>
      </c>
      <c r="O41" s="13">
        <f t="shared" si="5"/>
        <v>3.6781605511937188</v>
      </c>
      <c r="P41" s="13">
        <f t="shared" si="6"/>
        <v>0.5822222222222222</v>
      </c>
      <c r="Q41" s="15">
        <f t="shared" si="10"/>
        <v>58.222222222222221</v>
      </c>
    </row>
    <row r="42" spans="1:17" x14ac:dyDescent="0.3">
      <c r="A42" s="15">
        <v>23.8</v>
      </c>
      <c r="B42" s="15">
        <v>106.2</v>
      </c>
      <c r="D42" s="12">
        <f t="shared" si="7"/>
        <v>233.47800000000001</v>
      </c>
      <c r="E42" s="13">
        <f t="shared" si="8"/>
        <v>106.2</v>
      </c>
      <c r="F42" s="16">
        <v>180</v>
      </c>
      <c r="G42" s="12">
        <f t="shared" si="9"/>
        <v>286.2</v>
      </c>
      <c r="H42" s="14">
        <v>7.9</v>
      </c>
      <c r="I42" s="14">
        <v>7.9</v>
      </c>
      <c r="J42" s="13">
        <f t="shared" si="11"/>
        <v>62.410000000000004</v>
      </c>
      <c r="K42" s="12">
        <f t="shared" si="12"/>
        <v>11233.800000000001</v>
      </c>
      <c r="L42" s="13">
        <f t="shared" si="2"/>
        <v>39.25157232704403</v>
      </c>
      <c r="M42" s="13">
        <f t="shared" si="3"/>
        <v>5.9482457939432773</v>
      </c>
      <c r="N42" s="13">
        <f t="shared" si="4"/>
        <v>0.37106918238993714</v>
      </c>
      <c r="O42" s="13">
        <f t="shared" si="5"/>
        <v>3.7410350905303638</v>
      </c>
      <c r="P42" s="13">
        <f t="shared" si="6"/>
        <v>0.59</v>
      </c>
      <c r="Q42" s="15">
        <f t="shared" si="10"/>
        <v>59</v>
      </c>
    </row>
    <row r="43" spans="1:17" x14ac:dyDescent="0.3">
      <c r="A43" s="15">
        <v>25.8</v>
      </c>
      <c r="B43" s="15">
        <v>107.1</v>
      </c>
      <c r="D43" s="12">
        <f t="shared" si="7"/>
        <v>253.09800000000001</v>
      </c>
      <c r="E43" s="13">
        <f t="shared" si="8"/>
        <v>107.1</v>
      </c>
      <c r="F43" s="16">
        <v>180</v>
      </c>
      <c r="G43" s="12">
        <f t="shared" si="9"/>
        <v>287.10000000000002</v>
      </c>
      <c r="H43" s="14">
        <v>7.9</v>
      </c>
      <c r="I43" s="14">
        <v>7.9</v>
      </c>
      <c r="J43" s="13">
        <f t="shared" si="11"/>
        <v>62.410000000000004</v>
      </c>
      <c r="K43" s="12">
        <f t="shared" si="12"/>
        <v>11233.800000000001</v>
      </c>
      <c r="L43" s="13">
        <f t="shared" si="2"/>
        <v>39.128526645768027</v>
      </c>
      <c r="M43" s="13">
        <f t="shared" si="3"/>
        <v>6.4683754206056721</v>
      </c>
      <c r="N43" s="13">
        <f t="shared" si="4"/>
        <v>0.37304075235109713</v>
      </c>
      <c r="O43" s="13">
        <f t="shared" si="5"/>
        <v>4.0554077872135874</v>
      </c>
      <c r="P43" s="13">
        <f t="shared" si="6"/>
        <v>0.59499999999999997</v>
      </c>
      <c r="Q43" s="15">
        <f t="shared" si="10"/>
        <v>59.5</v>
      </c>
    </row>
    <row r="44" spans="1:17" x14ac:dyDescent="0.3">
      <c r="A44" s="15">
        <v>25.8</v>
      </c>
      <c r="B44" s="15">
        <v>108.8</v>
      </c>
      <c r="D44" s="12">
        <f t="shared" si="7"/>
        <v>253.09800000000001</v>
      </c>
      <c r="E44" s="13">
        <f t="shared" si="8"/>
        <v>108.8</v>
      </c>
      <c r="F44" s="16">
        <v>180</v>
      </c>
      <c r="G44" s="12">
        <f t="shared" si="9"/>
        <v>288.8</v>
      </c>
      <c r="H44" s="14">
        <v>7.9</v>
      </c>
      <c r="I44" s="14">
        <v>7.9</v>
      </c>
      <c r="J44" s="13">
        <f t="shared" si="11"/>
        <v>62.410000000000004</v>
      </c>
      <c r="K44" s="12">
        <f t="shared" si="12"/>
        <v>11233.800000000001</v>
      </c>
      <c r="L44" s="13">
        <f t="shared" si="2"/>
        <v>38.89819944598338</v>
      </c>
      <c r="M44" s="13">
        <f t="shared" si="3"/>
        <v>6.5066764941515789</v>
      </c>
      <c r="N44" s="13">
        <f t="shared" si="4"/>
        <v>0.37673130193905813</v>
      </c>
      <c r="O44" s="13">
        <f t="shared" si="5"/>
        <v>4.0554077872135874</v>
      </c>
      <c r="P44" s="13">
        <f t="shared" si="6"/>
        <v>0.60444444444444445</v>
      </c>
      <c r="Q44" s="15">
        <f t="shared" si="10"/>
        <v>60.444444444444443</v>
      </c>
    </row>
    <row r="45" spans="1:17" x14ac:dyDescent="0.3">
      <c r="A45" s="15">
        <v>25.4</v>
      </c>
      <c r="B45" s="15">
        <v>113.6</v>
      </c>
      <c r="D45" s="12">
        <f t="shared" si="7"/>
        <v>249.17400000000001</v>
      </c>
      <c r="E45" s="13">
        <f t="shared" si="8"/>
        <v>113.6</v>
      </c>
      <c r="F45" s="16">
        <v>180</v>
      </c>
      <c r="G45" s="12">
        <f t="shared" si="9"/>
        <v>293.60000000000002</v>
      </c>
      <c r="H45" s="14">
        <v>7.9</v>
      </c>
      <c r="I45" s="14">
        <v>7.9</v>
      </c>
      <c r="J45" s="13">
        <f t="shared" si="11"/>
        <v>62.410000000000004</v>
      </c>
      <c r="K45" s="12">
        <f t="shared" si="12"/>
        <v>11233.800000000001</v>
      </c>
      <c r="L45" s="13">
        <f t="shared" si="2"/>
        <v>38.26226158038147</v>
      </c>
      <c r="M45" s="13">
        <f t="shared" si="3"/>
        <v>6.512265342092614</v>
      </c>
      <c r="N45" s="13">
        <f t="shared" si="4"/>
        <v>0.38692098092643046</v>
      </c>
      <c r="O45" s="13">
        <f t="shared" si="5"/>
        <v>3.9925332478769429</v>
      </c>
      <c r="P45" s="13">
        <f t="shared" si="6"/>
        <v>0.63111111111111107</v>
      </c>
      <c r="Q45" s="15">
        <f t="shared" si="10"/>
        <v>63.111111111111107</v>
      </c>
    </row>
    <row r="46" spans="1:17" x14ac:dyDescent="0.3">
      <c r="A46" s="15">
        <v>25.4</v>
      </c>
      <c r="B46" s="15">
        <v>113.6</v>
      </c>
      <c r="D46" s="12">
        <f t="shared" si="7"/>
        <v>249.17400000000001</v>
      </c>
      <c r="E46" s="13">
        <f t="shared" si="8"/>
        <v>113.6</v>
      </c>
      <c r="F46" s="16">
        <v>180</v>
      </c>
      <c r="G46" s="12">
        <f t="shared" si="9"/>
        <v>293.60000000000002</v>
      </c>
      <c r="H46" s="14">
        <v>7.9</v>
      </c>
      <c r="I46" s="14">
        <v>7.9</v>
      </c>
      <c r="J46" s="13">
        <f t="shared" si="11"/>
        <v>62.410000000000004</v>
      </c>
      <c r="K46" s="12">
        <f t="shared" si="12"/>
        <v>11233.800000000001</v>
      </c>
      <c r="L46" s="13">
        <f t="shared" si="2"/>
        <v>38.26226158038147</v>
      </c>
      <c r="M46" s="13">
        <f t="shared" si="3"/>
        <v>6.512265342092614</v>
      </c>
      <c r="N46" s="13">
        <f t="shared" si="4"/>
        <v>0.38692098092643046</v>
      </c>
      <c r="O46" s="13">
        <f t="shared" si="5"/>
        <v>3.9925332478769429</v>
      </c>
      <c r="P46" s="13">
        <f t="shared" si="6"/>
        <v>0.63111111111111107</v>
      </c>
      <c r="Q46" s="15">
        <f t="shared" si="10"/>
        <v>63.111111111111107</v>
      </c>
    </row>
    <row r="47" spans="1:17" x14ac:dyDescent="0.3">
      <c r="A47" s="15">
        <v>25.2</v>
      </c>
      <c r="B47" s="15">
        <v>116.7</v>
      </c>
      <c r="D47" s="12">
        <f t="shared" si="7"/>
        <v>247.21200000000002</v>
      </c>
      <c r="E47" s="13">
        <f t="shared" si="8"/>
        <v>116.7</v>
      </c>
      <c r="F47" s="16">
        <v>180</v>
      </c>
      <c r="G47" s="12">
        <f t="shared" si="9"/>
        <v>296.7</v>
      </c>
      <c r="H47" s="14">
        <v>7.9</v>
      </c>
      <c r="I47" s="14">
        <v>7.9</v>
      </c>
      <c r="J47" s="13">
        <f t="shared" si="11"/>
        <v>62.410000000000004</v>
      </c>
      <c r="K47" s="12">
        <f t="shared" si="12"/>
        <v>11233.800000000001</v>
      </c>
      <c r="L47" s="13">
        <f t="shared" si="2"/>
        <v>37.862487360970682</v>
      </c>
      <c r="M47" s="13">
        <f t="shared" si="3"/>
        <v>6.5292065374138755</v>
      </c>
      <c r="N47" s="13">
        <f t="shared" si="4"/>
        <v>0.39332659251769464</v>
      </c>
      <c r="O47" s="13">
        <f t="shared" si="5"/>
        <v>3.9610959782086206</v>
      </c>
      <c r="P47" s="13">
        <f t="shared" si="6"/>
        <v>0.64833333333333332</v>
      </c>
      <c r="Q47" s="15">
        <f t="shared" si="10"/>
        <v>64.833333333333329</v>
      </c>
    </row>
    <row r="48" spans="1:17" x14ac:dyDescent="0.3">
      <c r="A48" s="15">
        <v>25</v>
      </c>
      <c r="B48" s="15">
        <v>121.8</v>
      </c>
      <c r="D48" s="12">
        <f t="shared" si="7"/>
        <v>245.25</v>
      </c>
      <c r="E48" s="13">
        <f t="shared" si="8"/>
        <v>121.8</v>
      </c>
      <c r="F48" s="16">
        <v>180</v>
      </c>
      <c r="G48" s="12">
        <f t="shared" si="9"/>
        <v>301.8</v>
      </c>
      <c r="H48" s="14">
        <v>7.9</v>
      </c>
      <c r="I48" s="14">
        <v>7.9</v>
      </c>
      <c r="J48" s="13">
        <f t="shared" si="11"/>
        <v>62.410000000000004</v>
      </c>
      <c r="K48" s="12">
        <f t="shared" si="12"/>
        <v>11233.800000000001</v>
      </c>
      <c r="L48" s="13">
        <f t="shared" si="2"/>
        <v>37.222664015904577</v>
      </c>
      <c r="M48" s="13">
        <f t="shared" si="3"/>
        <v>6.5887277679858993</v>
      </c>
      <c r="N48" s="13">
        <f t="shared" si="4"/>
        <v>0.40357852882703776</v>
      </c>
      <c r="O48" s="13">
        <f t="shared" si="5"/>
        <v>3.9296587085402979</v>
      </c>
      <c r="P48" s="13">
        <f t="shared" si="6"/>
        <v>0.67666666666666664</v>
      </c>
      <c r="Q48" s="15">
        <f t="shared" si="10"/>
        <v>67.666666666666657</v>
      </c>
    </row>
    <row r="49" spans="1:17" x14ac:dyDescent="0.3">
      <c r="A49" s="15">
        <v>24.8</v>
      </c>
      <c r="B49" s="15">
        <v>125.9</v>
      </c>
      <c r="D49" s="12">
        <f t="shared" si="7"/>
        <v>243.28800000000001</v>
      </c>
      <c r="E49" s="13">
        <f t="shared" si="8"/>
        <v>125.9</v>
      </c>
      <c r="F49" s="16">
        <v>180</v>
      </c>
      <c r="G49" s="12">
        <f t="shared" si="9"/>
        <v>305.89999999999998</v>
      </c>
      <c r="H49" s="14">
        <v>7.9</v>
      </c>
      <c r="I49" s="14">
        <v>7.9</v>
      </c>
      <c r="J49" s="13">
        <f t="shared" si="11"/>
        <v>62.410000000000004</v>
      </c>
      <c r="K49" s="12">
        <f t="shared" si="12"/>
        <v>11233.800000000001</v>
      </c>
      <c r="L49" s="13">
        <f t="shared" si="2"/>
        <v>36.723765936580591</v>
      </c>
      <c r="M49" s="13">
        <f t="shared" si="3"/>
        <v>6.6248107675052061</v>
      </c>
      <c r="N49" s="13">
        <f t="shared" si="4"/>
        <v>0.41157240928407979</v>
      </c>
      <c r="O49" s="13">
        <f t="shared" si="5"/>
        <v>3.8982214388719756</v>
      </c>
      <c r="P49" s="13">
        <f t="shared" si="6"/>
        <v>0.69944444444444442</v>
      </c>
      <c r="Q49" s="15">
        <f t="shared" si="10"/>
        <v>69.944444444444443</v>
      </c>
    </row>
    <row r="50" spans="1:17" x14ac:dyDescent="0.3">
      <c r="A50" s="15">
        <v>24.8</v>
      </c>
      <c r="B50" s="15">
        <v>127.2</v>
      </c>
      <c r="D50" s="12">
        <f t="shared" si="7"/>
        <v>243.28800000000001</v>
      </c>
      <c r="E50" s="13">
        <f t="shared" si="8"/>
        <v>127.2</v>
      </c>
      <c r="F50" s="16">
        <v>180</v>
      </c>
      <c r="G50" s="12">
        <f t="shared" si="9"/>
        <v>307.2</v>
      </c>
      <c r="H50" s="14">
        <v>7.9</v>
      </c>
      <c r="I50" s="14">
        <v>7.9</v>
      </c>
      <c r="J50" s="13">
        <f t="shared" si="11"/>
        <v>62.410000000000004</v>
      </c>
      <c r="K50" s="12">
        <f t="shared" si="12"/>
        <v>11233.800000000001</v>
      </c>
      <c r="L50" s="13">
        <f t="shared" si="2"/>
        <v>36.568359375000007</v>
      </c>
      <c r="M50" s="13">
        <f t="shared" si="3"/>
        <v>6.652964589008171</v>
      </c>
      <c r="N50" s="13">
        <f t="shared" si="4"/>
        <v>0.4140625</v>
      </c>
      <c r="O50" s="13">
        <f t="shared" si="5"/>
        <v>3.8982214388719756</v>
      </c>
      <c r="P50" s="13">
        <f t="shared" si="6"/>
        <v>0.70666666666666667</v>
      </c>
      <c r="Q50" s="15">
        <f t="shared" si="10"/>
        <v>70.666666666666671</v>
      </c>
    </row>
    <row r="51" spans="1:17" x14ac:dyDescent="0.3">
      <c r="A51" s="15">
        <v>24.2</v>
      </c>
      <c r="B51" s="15">
        <v>130.4</v>
      </c>
      <c r="D51" s="12">
        <f t="shared" si="7"/>
        <v>237.40200000000002</v>
      </c>
      <c r="E51" s="13">
        <f t="shared" si="8"/>
        <v>130.4</v>
      </c>
      <c r="F51" s="16">
        <v>180</v>
      </c>
      <c r="G51" s="12">
        <f t="shared" si="9"/>
        <v>310.39999999999998</v>
      </c>
      <c r="H51" s="14">
        <v>7.9</v>
      </c>
      <c r="I51" s="14">
        <v>7.9</v>
      </c>
      <c r="J51" s="13">
        <f t="shared" si="11"/>
        <v>62.410000000000004</v>
      </c>
      <c r="K51" s="12">
        <f t="shared" si="12"/>
        <v>11233.800000000001</v>
      </c>
      <c r="L51" s="13">
        <f t="shared" si="2"/>
        <v>36.191365979381452</v>
      </c>
      <c r="M51" s="13">
        <f t="shared" si="3"/>
        <v>6.5596308283928844</v>
      </c>
      <c r="N51" s="13">
        <f t="shared" si="4"/>
        <v>0.42010309278350522</v>
      </c>
      <c r="O51" s="13">
        <f t="shared" si="5"/>
        <v>3.8039096298670083</v>
      </c>
      <c r="P51" s="13">
        <f t="shared" si="6"/>
        <v>0.72444444444444445</v>
      </c>
      <c r="Q51" s="15">
        <f t="shared" si="10"/>
        <v>72.444444444444443</v>
      </c>
    </row>
    <row r="52" spans="1:17" x14ac:dyDescent="0.3">
      <c r="A52" s="15">
        <v>24</v>
      </c>
      <c r="B52" s="15">
        <v>132.1</v>
      </c>
      <c r="D52" s="12">
        <f t="shared" si="7"/>
        <v>235.44</v>
      </c>
      <c r="E52" s="13">
        <f t="shared" si="8"/>
        <v>132.1</v>
      </c>
      <c r="F52" s="16">
        <v>180</v>
      </c>
      <c r="G52" s="12">
        <f t="shared" si="9"/>
        <v>312.10000000000002</v>
      </c>
      <c r="H52" s="14">
        <v>7.9</v>
      </c>
      <c r="I52" s="14">
        <v>7.9</v>
      </c>
      <c r="J52" s="13">
        <f t="shared" si="11"/>
        <v>62.410000000000004</v>
      </c>
      <c r="K52" s="12">
        <f t="shared" si="12"/>
        <v>11233.800000000001</v>
      </c>
      <c r="L52" s="13">
        <f t="shared" si="2"/>
        <v>35.994232617750718</v>
      </c>
      <c r="M52" s="13">
        <f t="shared" si="3"/>
        <v>6.5410479089889444</v>
      </c>
      <c r="N52" s="13">
        <f t="shared" si="4"/>
        <v>0.42326177507209223</v>
      </c>
      <c r="O52" s="13">
        <f t="shared" si="5"/>
        <v>3.772472360198686</v>
      </c>
      <c r="P52" s="13">
        <f t="shared" si="6"/>
        <v>0.73388888888888881</v>
      </c>
      <c r="Q52" s="15">
        <f t="shared" si="10"/>
        <v>73.388888888888886</v>
      </c>
    </row>
    <row r="53" spans="1:17" x14ac:dyDescent="0.3">
      <c r="A53" s="15">
        <v>24</v>
      </c>
      <c r="B53" s="15">
        <v>133.80000000000001</v>
      </c>
      <c r="D53" s="12">
        <f t="shared" si="7"/>
        <v>235.44</v>
      </c>
      <c r="E53" s="13">
        <f t="shared" si="8"/>
        <v>133.80000000000001</v>
      </c>
      <c r="F53" s="16">
        <v>180</v>
      </c>
      <c r="G53" s="12">
        <f t="shared" si="9"/>
        <v>313.8</v>
      </c>
      <c r="H53" s="14">
        <v>7.9</v>
      </c>
      <c r="I53" s="14">
        <v>7.9</v>
      </c>
      <c r="J53" s="13">
        <f t="shared" si="11"/>
        <v>62.410000000000004</v>
      </c>
      <c r="K53" s="12">
        <f t="shared" si="12"/>
        <v>11233.800000000001</v>
      </c>
      <c r="L53" s="13">
        <f t="shared" si="2"/>
        <v>35.799235181644363</v>
      </c>
      <c r="M53" s="13">
        <f t="shared" si="3"/>
        <v>6.5766768146130419</v>
      </c>
      <c r="N53" s="13">
        <f t="shared" si="4"/>
        <v>0.42638623326959851</v>
      </c>
      <c r="O53" s="13">
        <f t="shared" si="5"/>
        <v>3.772472360198686</v>
      </c>
      <c r="P53" s="13">
        <f t="shared" si="6"/>
        <v>0.7433333333333334</v>
      </c>
      <c r="Q53" s="15">
        <f t="shared" si="10"/>
        <v>74.333333333333343</v>
      </c>
    </row>
    <row r="54" spans="1:17" x14ac:dyDescent="0.3">
      <c r="A54" s="15">
        <v>23.4</v>
      </c>
      <c r="B54" s="15">
        <v>134.5</v>
      </c>
      <c r="D54" s="12">
        <f t="shared" si="7"/>
        <v>229.554</v>
      </c>
      <c r="E54" s="13">
        <f t="shared" si="8"/>
        <v>134.5</v>
      </c>
      <c r="F54" s="16">
        <v>180</v>
      </c>
      <c r="G54" s="12">
        <f t="shared" si="9"/>
        <v>314.5</v>
      </c>
      <c r="H54" s="14">
        <v>7.9</v>
      </c>
      <c r="I54" s="14">
        <v>7.9</v>
      </c>
      <c r="J54" s="13">
        <f t="shared" si="11"/>
        <v>62.410000000000004</v>
      </c>
      <c r="K54" s="12">
        <f t="shared" si="12"/>
        <v>11233.800000000001</v>
      </c>
      <c r="L54" s="13">
        <f t="shared" si="2"/>
        <v>35.719554848966617</v>
      </c>
      <c r="M54" s="13">
        <f t="shared" si="3"/>
        <v>6.4265638519468027</v>
      </c>
      <c r="N54" s="13">
        <f t="shared" si="4"/>
        <v>0.42766295707472179</v>
      </c>
      <c r="O54" s="13">
        <f t="shared" si="5"/>
        <v>3.6781605511937188</v>
      </c>
      <c r="P54" s="13">
        <f t="shared" si="6"/>
        <v>0.74722222222222223</v>
      </c>
      <c r="Q54" s="15">
        <f t="shared" si="10"/>
        <v>74.722222222222229</v>
      </c>
    </row>
    <row r="55" spans="1:17" x14ac:dyDescent="0.3">
      <c r="A55" s="15">
        <v>23.2</v>
      </c>
      <c r="B55" s="15">
        <v>138.9</v>
      </c>
      <c r="D55" s="12">
        <f t="shared" si="7"/>
        <v>227.59200000000001</v>
      </c>
      <c r="E55" s="13">
        <f t="shared" si="8"/>
        <v>138.9</v>
      </c>
      <c r="F55" s="16">
        <v>180</v>
      </c>
      <c r="G55" s="12">
        <f t="shared" si="9"/>
        <v>318.89999999999998</v>
      </c>
      <c r="H55" s="14">
        <v>7.9</v>
      </c>
      <c r="I55" s="14">
        <v>7.9</v>
      </c>
      <c r="J55" s="13">
        <f t="shared" si="11"/>
        <v>62.410000000000004</v>
      </c>
      <c r="K55" s="12">
        <f t="shared" si="12"/>
        <v>11233.800000000001</v>
      </c>
      <c r="L55" s="13">
        <f t="shared" si="2"/>
        <v>35.226716839134532</v>
      </c>
      <c r="M55" s="13">
        <f t="shared" si="3"/>
        <v>6.4607780804358264</v>
      </c>
      <c r="N55" s="13">
        <f t="shared" si="4"/>
        <v>0.43555973659454378</v>
      </c>
      <c r="O55" s="13">
        <f t="shared" si="5"/>
        <v>3.6467232815253965</v>
      </c>
      <c r="P55" s="13">
        <f t="shared" si="6"/>
        <v>0.77166666666666672</v>
      </c>
      <c r="Q55" s="15">
        <f t="shared" si="10"/>
        <v>77.166666666666671</v>
      </c>
    </row>
    <row r="56" spans="1:17" x14ac:dyDescent="0.3">
      <c r="A56" s="15">
        <v>23</v>
      </c>
      <c r="B56" s="15">
        <v>141.69999999999999</v>
      </c>
      <c r="D56" s="12">
        <f t="shared" si="7"/>
        <v>225.63000000000002</v>
      </c>
      <c r="E56" s="13">
        <f t="shared" si="8"/>
        <v>141.69999999999999</v>
      </c>
      <c r="F56" s="16">
        <v>180</v>
      </c>
      <c r="G56" s="12">
        <f t="shared" si="9"/>
        <v>321.7</v>
      </c>
      <c r="H56" s="14">
        <v>7.9</v>
      </c>
      <c r="I56" s="14">
        <v>7.9</v>
      </c>
      <c r="J56" s="13">
        <f t="shared" si="11"/>
        <v>62.410000000000004</v>
      </c>
      <c r="K56" s="12">
        <f t="shared" si="12"/>
        <v>11233.800000000001</v>
      </c>
      <c r="L56" s="13">
        <f t="shared" si="2"/>
        <v>34.920111905502026</v>
      </c>
      <c r="M56" s="13">
        <f t="shared" si="3"/>
        <v>6.4613195000801147</v>
      </c>
      <c r="N56" s="13">
        <f t="shared" si="4"/>
        <v>0.44047248989741994</v>
      </c>
      <c r="O56" s="13">
        <f t="shared" si="5"/>
        <v>3.6152860118570742</v>
      </c>
      <c r="P56" s="13">
        <f t="shared" si="6"/>
        <v>0.78722222222222216</v>
      </c>
      <c r="Q56" s="15">
        <f t="shared" si="10"/>
        <v>78.722222222222214</v>
      </c>
    </row>
    <row r="57" spans="1:17" x14ac:dyDescent="0.3">
      <c r="A57" s="15">
        <v>22.8</v>
      </c>
      <c r="B57" s="15">
        <v>144.19999999999999</v>
      </c>
      <c r="D57" s="12">
        <f t="shared" si="7"/>
        <v>223.66800000000001</v>
      </c>
      <c r="E57" s="13">
        <f t="shared" si="8"/>
        <v>144.19999999999999</v>
      </c>
      <c r="F57" s="16">
        <v>180</v>
      </c>
      <c r="G57" s="12">
        <f t="shared" si="9"/>
        <v>324.2</v>
      </c>
      <c r="H57" s="14">
        <v>7.9</v>
      </c>
      <c r="I57" s="14">
        <v>7.9</v>
      </c>
      <c r="J57" s="13">
        <f t="shared" si="11"/>
        <v>62.410000000000004</v>
      </c>
      <c r="K57" s="12">
        <f t="shared" si="12"/>
        <v>11233.800000000001</v>
      </c>
      <c r="L57" s="13">
        <f t="shared" si="2"/>
        <v>34.650832819247384</v>
      </c>
      <c r="M57" s="13">
        <f t="shared" si="3"/>
        <v>6.4549097900977399</v>
      </c>
      <c r="N57" s="13">
        <f t="shared" si="4"/>
        <v>0.4447871684145589</v>
      </c>
      <c r="O57" s="13">
        <f t="shared" si="5"/>
        <v>3.5838487421887515</v>
      </c>
      <c r="P57" s="13">
        <f t="shared" si="6"/>
        <v>0.801111111111111</v>
      </c>
      <c r="Q57" s="15">
        <f t="shared" si="10"/>
        <v>80.1111111111111</v>
      </c>
    </row>
    <row r="58" spans="1:17" x14ac:dyDescent="0.3">
      <c r="A58" s="15">
        <v>22.8</v>
      </c>
      <c r="B58" s="15">
        <v>145.80000000000001</v>
      </c>
      <c r="D58" s="12">
        <f t="shared" si="7"/>
        <v>223.66800000000001</v>
      </c>
      <c r="E58" s="13">
        <f t="shared" si="8"/>
        <v>145.80000000000001</v>
      </c>
      <c r="F58" s="16">
        <v>180</v>
      </c>
      <c r="G58" s="12">
        <f t="shared" si="9"/>
        <v>325.8</v>
      </c>
      <c r="H58" s="14">
        <v>7.9</v>
      </c>
      <c r="I58" s="14">
        <v>7.9</v>
      </c>
      <c r="J58" s="13">
        <f t="shared" si="11"/>
        <v>62.410000000000004</v>
      </c>
      <c r="K58" s="12">
        <f t="shared" si="12"/>
        <v>11233.800000000001</v>
      </c>
      <c r="L58" s="13">
        <f t="shared" si="2"/>
        <v>34.480662983425418</v>
      </c>
      <c r="M58" s="13">
        <f t="shared" si="3"/>
        <v>6.4867662233616405</v>
      </c>
      <c r="N58" s="13">
        <f t="shared" si="4"/>
        <v>0.44751381215469616</v>
      </c>
      <c r="O58" s="13">
        <f t="shared" si="5"/>
        <v>3.5838487421887515</v>
      </c>
      <c r="P58" s="13">
        <f t="shared" si="6"/>
        <v>0.81</v>
      </c>
      <c r="Q58" s="15">
        <f t="shared" si="10"/>
        <v>81</v>
      </c>
    </row>
    <row r="59" spans="1:17" x14ac:dyDescent="0.3">
      <c r="A59" s="15">
        <v>22.8</v>
      </c>
      <c r="B59" s="15">
        <v>153.4</v>
      </c>
      <c r="D59" s="12">
        <f t="shared" si="7"/>
        <v>223.66800000000001</v>
      </c>
      <c r="E59" s="13">
        <f t="shared" si="8"/>
        <v>153.4</v>
      </c>
      <c r="F59" s="16">
        <v>180</v>
      </c>
      <c r="G59" s="12">
        <f t="shared" si="9"/>
        <v>333.4</v>
      </c>
      <c r="H59" s="14">
        <v>7.9</v>
      </c>
      <c r="I59" s="14">
        <v>7.9</v>
      </c>
      <c r="J59" s="13">
        <f t="shared" si="11"/>
        <v>62.410000000000004</v>
      </c>
      <c r="K59" s="12">
        <f t="shared" si="12"/>
        <v>11233.800000000001</v>
      </c>
      <c r="L59" s="13">
        <f t="shared" si="2"/>
        <v>33.694661067786448</v>
      </c>
      <c r="M59" s="13">
        <f t="shared" si="3"/>
        <v>6.638084281365165</v>
      </c>
      <c r="N59" s="13">
        <f t="shared" si="4"/>
        <v>0.46010797840431916</v>
      </c>
      <c r="O59" s="13">
        <f t="shared" si="5"/>
        <v>3.5838487421887515</v>
      </c>
      <c r="P59" s="13">
        <f t="shared" si="6"/>
        <v>0.85222222222222221</v>
      </c>
      <c r="Q59" s="15">
        <f t="shared" si="10"/>
        <v>85.222222222222229</v>
      </c>
    </row>
    <row r="60" spans="1:17" x14ac:dyDescent="0.3">
      <c r="A60" s="15">
        <v>22.8</v>
      </c>
      <c r="B60" s="15">
        <v>154.19999999999999</v>
      </c>
      <c r="D60" s="12">
        <f t="shared" si="7"/>
        <v>223.66800000000001</v>
      </c>
      <c r="E60" s="13">
        <f t="shared" si="8"/>
        <v>154.19999999999999</v>
      </c>
      <c r="F60" s="16">
        <v>180</v>
      </c>
      <c r="G60" s="12">
        <f t="shared" si="9"/>
        <v>334.2</v>
      </c>
      <c r="H60" s="14">
        <v>7.9</v>
      </c>
      <c r="I60" s="14">
        <v>7.9</v>
      </c>
      <c r="J60" s="13">
        <f t="shared" si="11"/>
        <v>62.410000000000004</v>
      </c>
      <c r="K60" s="12">
        <f t="shared" si="12"/>
        <v>11233.800000000001</v>
      </c>
      <c r="L60" s="13">
        <f t="shared" si="2"/>
        <v>33.614003590664275</v>
      </c>
      <c r="M60" s="13">
        <f t="shared" si="3"/>
        <v>6.6540124979971154</v>
      </c>
      <c r="N60" s="13">
        <f t="shared" si="4"/>
        <v>0.46140035906642729</v>
      </c>
      <c r="O60" s="13">
        <f t="shared" si="5"/>
        <v>3.5838487421887515</v>
      </c>
      <c r="P60" s="13">
        <f t="shared" si="6"/>
        <v>0.85666666666666658</v>
      </c>
      <c r="Q60" s="15">
        <f t="shared" si="10"/>
        <v>85.666666666666657</v>
      </c>
    </row>
    <row r="61" spans="1:17" x14ac:dyDescent="0.3">
      <c r="A61" s="15">
        <v>22.8</v>
      </c>
      <c r="B61" s="15">
        <v>154.19999999999999</v>
      </c>
      <c r="D61" s="12">
        <f t="shared" si="7"/>
        <v>223.66800000000001</v>
      </c>
      <c r="E61" s="13">
        <f t="shared" si="8"/>
        <v>154.19999999999999</v>
      </c>
      <c r="F61" s="16">
        <v>180</v>
      </c>
      <c r="G61" s="12">
        <f t="shared" si="9"/>
        <v>334.2</v>
      </c>
      <c r="H61" s="14">
        <v>7.9</v>
      </c>
      <c r="I61" s="14">
        <v>7.9</v>
      </c>
      <c r="J61" s="13">
        <f t="shared" si="11"/>
        <v>62.410000000000004</v>
      </c>
      <c r="K61" s="12">
        <f t="shared" si="12"/>
        <v>11233.800000000001</v>
      </c>
      <c r="L61" s="13">
        <f t="shared" si="2"/>
        <v>33.614003590664275</v>
      </c>
      <c r="M61" s="13">
        <f t="shared" si="3"/>
        <v>6.6540124979971154</v>
      </c>
      <c r="N61" s="13">
        <f t="shared" si="4"/>
        <v>0.46140035906642729</v>
      </c>
      <c r="O61" s="13">
        <f t="shared" si="5"/>
        <v>3.5838487421887515</v>
      </c>
      <c r="P61" s="13">
        <f t="shared" si="6"/>
        <v>0.85666666666666658</v>
      </c>
      <c r="Q61" s="15">
        <f t="shared" si="10"/>
        <v>85.666666666666657</v>
      </c>
    </row>
    <row r="62" spans="1:17" x14ac:dyDescent="0.3">
      <c r="A62" s="15">
        <v>22.8</v>
      </c>
      <c r="B62" s="15">
        <v>157.80000000000001</v>
      </c>
      <c r="D62" s="12">
        <f t="shared" si="7"/>
        <v>223.66800000000001</v>
      </c>
      <c r="E62" s="13">
        <f t="shared" si="8"/>
        <v>157.80000000000001</v>
      </c>
      <c r="F62" s="16">
        <v>180</v>
      </c>
      <c r="G62" s="12">
        <f t="shared" si="9"/>
        <v>337.8</v>
      </c>
      <c r="H62" s="14">
        <v>7.9</v>
      </c>
      <c r="I62" s="14">
        <v>7.9</v>
      </c>
      <c r="J62" s="13">
        <f t="shared" si="11"/>
        <v>62.410000000000004</v>
      </c>
      <c r="K62" s="12">
        <f t="shared" si="12"/>
        <v>11233.800000000001</v>
      </c>
      <c r="L62" s="13">
        <f t="shared" si="2"/>
        <v>33.255772646536414</v>
      </c>
      <c r="M62" s="13">
        <f t="shared" si="3"/>
        <v>6.7256894728408909</v>
      </c>
      <c r="N62" s="13">
        <f t="shared" si="4"/>
        <v>0.46714031971580816</v>
      </c>
      <c r="O62" s="13">
        <f t="shared" si="5"/>
        <v>3.5838487421887515</v>
      </c>
      <c r="P62" s="13">
        <f t="shared" si="6"/>
        <v>0.87666666666666671</v>
      </c>
      <c r="Q62" s="15">
        <f t="shared" si="10"/>
        <v>87.666666666666671</v>
      </c>
    </row>
    <row r="63" spans="1:17" x14ac:dyDescent="0.3">
      <c r="A63" s="15">
        <v>22.8</v>
      </c>
      <c r="B63" s="15">
        <v>160.30000000000001</v>
      </c>
      <c r="D63" s="12">
        <f t="shared" si="7"/>
        <v>223.66800000000001</v>
      </c>
      <c r="E63" s="13">
        <f t="shared" si="8"/>
        <v>160.30000000000001</v>
      </c>
      <c r="F63" s="16">
        <v>180</v>
      </c>
      <c r="G63" s="12">
        <f t="shared" si="9"/>
        <v>340.3</v>
      </c>
      <c r="H63" s="14">
        <v>7.9</v>
      </c>
      <c r="I63" s="14">
        <v>7.9</v>
      </c>
      <c r="J63" s="13">
        <f t="shared" si="11"/>
        <v>62.410000000000004</v>
      </c>
      <c r="K63" s="12">
        <f t="shared" si="12"/>
        <v>11233.800000000001</v>
      </c>
      <c r="L63" s="13">
        <f t="shared" si="2"/>
        <v>33.011460476050544</v>
      </c>
      <c r="M63" s="13">
        <f t="shared" si="3"/>
        <v>6.7754651498157346</v>
      </c>
      <c r="N63" s="13">
        <f t="shared" si="4"/>
        <v>0.47105495151337057</v>
      </c>
      <c r="O63" s="13">
        <f t="shared" si="5"/>
        <v>3.5838487421887515</v>
      </c>
      <c r="P63" s="13">
        <f t="shared" si="6"/>
        <v>0.89055555555555566</v>
      </c>
      <c r="Q63" s="15">
        <f t="shared" si="10"/>
        <v>89.055555555555571</v>
      </c>
    </row>
    <row r="64" spans="1:17" x14ac:dyDescent="0.3">
      <c r="A64" s="15">
        <v>22.4</v>
      </c>
      <c r="B64" s="15">
        <v>161.4</v>
      </c>
      <c r="D64" s="12">
        <f t="shared" si="7"/>
        <v>219.744</v>
      </c>
      <c r="E64" s="13">
        <f t="shared" si="8"/>
        <v>161.4</v>
      </c>
      <c r="F64" s="16">
        <v>180</v>
      </c>
      <c r="G64" s="12">
        <f t="shared" si="9"/>
        <v>341.4</v>
      </c>
      <c r="H64" s="14">
        <v>7.9</v>
      </c>
      <c r="I64" s="14">
        <v>7.9</v>
      </c>
      <c r="J64" s="13">
        <f t="shared" si="11"/>
        <v>62.410000000000004</v>
      </c>
      <c r="K64" s="12">
        <f t="shared" si="12"/>
        <v>11233.800000000001</v>
      </c>
      <c r="L64" s="13">
        <f t="shared" si="2"/>
        <v>32.905096660808439</v>
      </c>
      <c r="M64" s="13">
        <f t="shared" si="3"/>
        <v>6.6781144047428294</v>
      </c>
      <c r="N64" s="13">
        <f t="shared" si="4"/>
        <v>0.47275922671353254</v>
      </c>
      <c r="O64" s="13">
        <f t="shared" si="5"/>
        <v>3.5209742028521069</v>
      </c>
      <c r="P64" s="13">
        <f t="shared" si="6"/>
        <v>0.89666666666666672</v>
      </c>
      <c r="Q64" s="15">
        <f t="shared" si="10"/>
        <v>89.666666666666671</v>
      </c>
    </row>
    <row r="65" spans="1:17" x14ac:dyDescent="0.3">
      <c r="A65" s="15">
        <v>22.2</v>
      </c>
      <c r="B65" s="15">
        <v>163.80000000000001</v>
      </c>
      <c r="D65" s="12">
        <f t="shared" si="7"/>
        <v>217.78200000000001</v>
      </c>
      <c r="E65" s="13">
        <f t="shared" si="8"/>
        <v>163.80000000000001</v>
      </c>
      <c r="F65" s="16">
        <v>180</v>
      </c>
      <c r="G65" s="12">
        <f t="shared" si="9"/>
        <v>343.8</v>
      </c>
      <c r="H65" s="14">
        <v>7.9</v>
      </c>
      <c r="I65" s="14">
        <v>7.9</v>
      </c>
      <c r="J65" s="13">
        <f t="shared" si="11"/>
        <v>62.410000000000004</v>
      </c>
      <c r="K65" s="12">
        <f t="shared" si="12"/>
        <v>11233.800000000001</v>
      </c>
      <c r="L65" s="13">
        <f t="shared" si="2"/>
        <v>32.675392670157073</v>
      </c>
      <c r="M65" s="13">
        <f t="shared" si="3"/>
        <v>6.6650155423810276</v>
      </c>
      <c r="N65" s="13">
        <f t="shared" si="4"/>
        <v>0.47643979057591623</v>
      </c>
      <c r="O65" s="13">
        <f t="shared" si="5"/>
        <v>3.4895369331837847</v>
      </c>
      <c r="P65" s="13">
        <f t="shared" si="6"/>
        <v>0.91</v>
      </c>
      <c r="Q65" s="15">
        <f t="shared" si="10"/>
        <v>91</v>
      </c>
    </row>
    <row r="66" spans="1:17" x14ac:dyDescent="0.3">
      <c r="A66" s="15">
        <v>21.8</v>
      </c>
      <c r="B66" s="15">
        <v>165</v>
      </c>
      <c r="D66" s="12">
        <f t="shared" si="7"/>
        <v>213.858</v>
      </c>
      <c r="E66" s="13">
        <f t="shared" si="8"/>
        <v>165</v>
      </c>
      <c r="F66" s="16">
        <v>180</v>
      </c>
      <c r="G66" s="12">
        <f t="shared" si="9"/>
        <v>345</v>
      </c>
      <c r="H66" s="14">
        <v>7.9</v>
      </c>
      <c r="I66" s="14">
        <v>7.9</v>
      </c>
      <c r="J66" s="13">
        <f t="shared" si="11"/>
        <v>62.410000000000004</v>
      </c>
      <c r="K66" s="12">
        <f t="shared" si="12"/>
        <v>11233.800000000001</v>
      </c>
      <c r="L66" s="13">
        <f t="shared" si="2"/>
        <v>32.561739130434788</v>
      </c>
      <c r="M66" s="13">
        <f t="shared" si="3"/>
        <v>6.5677695882070175</v>
      </c>
      <c r="N66" s="13">
        <f t="shared" si="4"/>
        <v>0.47826086956521741</v>
      </c>
      <c r="O66" s="13">
        <f t="shared" si="5"/>
        <v>3.4266623938471397</v>
      </c>
      <c r="P66" s="13">
        <f t="shared" si="6"/>
        <v>0.91666666666666663</v>
      </c>
      <c r="Q66" s="15">
        <f t="shared" si="10"/>
        <v>91.666666666666657</v>
      </c>
    </row>
    <row r="67" spans="1:17" x14ac:dyDescent="0.3">
      <c r="A67" s="15">
        <v>21.8</v>
      </c>
      <c r="B67" s="15">
        <v>168.1</v>
      </c>
      <c r="D67" s="12">
        <f t="shared" si="7"/>
        <v>213.858</v>
      </c>
      <c r="E67" s="13">
        <f t="shared" si="8"/>
        <v>168.1</v>
      </c>
      <c r="F67" s="16">
        <v>180</v>
      </c>
      <c r="G67" s="12">
        <f t="shared" si="9"/>
        <v>348.1</v>
      </c>
      <c r="H67" s="14">
        <v>7.9</v>
      </c>
      <c r="I67" s="14">
        <v>7.9</v>
      </c>
      <c r="J67" s="13">
        <f t="shared" si="11"/>
        <v>62.410000000000004</v>
      </c>
      <c r="K67" s="12">
        <f t="shared" si="12"/>
        <v>11233.800000000001</v>
      </c>
      <c r="L67" s="13">
        <f t="shared" ref="L67:L130" si="13">K67/G67</f>
        <v>32.271760988221779</v>
      </c>
      <c r="M67" s="13">
        <f t="shared" ref="M67:M130" si="14">D67/L67</f>
        <v>6.6267843294343853</v>
      </c>
      <c r="N67" s="13">
        <f t="shared" ref="N67:N130" si="15">E67/G67</f>
        <v>0.48290721057167474</v>
      </c>
      <c r="O67" s="13">
        <f t="shared" ref="O67:O130" si="16">D67/J67</f>
        <v>3.4266623938471397</v>
      </c>
      <c r="P67" s="13">
        <f t="shared" ref="P67:P130" si="17">E67/F67</f>
        <v>0.93388888888888888</v>
      </c>
      <c r="Q67" s="15">
        <f t="shared" si="10"/>
        <v>93.388888888888886</v>
      </c>
    </row>
    <row r="68" spans="1:17" x14ac:dyDescent="0.3">
      <c r="A68" s="15">
        <v>21.4</v>
      </c>
      <c r="B68" s="15">
        <v>172.2</v>
      </c>
      <c r="D68" s="12">
        <f t="shared" ref="D68:D131" si="18">A68*9.81</f>
        <v>209.934</v>
      </c>
      <c r="E68" s="13">
        <f t="shared" ref="E68:E131" si="19">B68</f>
        <v>172.2</v>
      </c>
      <c r="F68" s="16">
        <v>180</v>
      </c>
      <c r="G68" s="12">
        <f t="shared" ref="G68:G131" si="20">F68+E68</f>
        <v>352.2</v>
      </c>
      <c r="H68" s="14">
        <v>7.9</v>
      </c>
      <c r="I68" s="14">
        <v>7.9</v>
      </c>
      <c r="J68" s="13">
        <f t="shared" si="11"/>
        <v>62.410000000000004</v>
      </c>
      <c r="K68" s="12">
        <f t="shared" si="12"/>
        <v>11233.800000000001</v>
      </c>
      <c r="L68" s="13">
        <f t="shared" si="13"/>
        <v>31.896081771720617</v>
      </c>
      <c r="M68" s="13">
        <f t="shared" si="14"/>
        <v>6.5818115686588676</v>
      </c>
      <c r="N68" s="13">
        <f t="shared" si="15"/>
        <v>0.48892674616695059</v>
      </c>
      <c r="O68" s="13">
        <f t="shared" si="16"/>
        <v>3.3637878545104947</v>
      </c>
      <c r="P68" s="13">
        <f t="shared" si="17"/>
        <v>0.95666666666666655</v>
      </c>
      <c r="Q68" s="15">
        <f t="shared" ref="Q68:Q131" si="21">E68/F68*100</f>
        <v>95.666666666666657</v>
      </c>
    </row>
    <row r="69" spans="1:17" x14ac:dyDescent="0.3">
      <c r="A69" s="15">
        <v>21.4</v>
      </c>
      <c r="B69" s="15">
        <v>173</v>
      </c>
      <c r="D69" s="12">
        <f t="shared" si="18"/>
        <v>209.934</v>
      </c>
      <c r="E69" s="13">
        <f t="shared" si="19"/>
        <v>173</v>
      </c>
      <c r="F69" s="16">
        <v>180</v>
      </c>
      <c r="G69" s="12">
        <f t="shared" si="20"/>
        <v>353</v>
      </c>
      <c r="H69" s="14">
        <v>7.9</v>
      </c>
      <c r="I69" s="14">
        <v>7.9</v>
      </c>
      <c r="J69" s="13">
        <f t="shared" si="11"/>
        <v>62.410000000000004</v>
      </c>
      <c r="K69" s="12">
        <f t="shared" si="12"/>
        <v>11233.800000000001</v>
      </c>
      <c r="L69" s="13">
        <f t="shared" si="13"/>
        <v>31.823796033994338</v>
      </c>
      <c r="M69" s="13">
        <f t="shared" si="14"/>
        <v>6.5967617369011364</v>
      </c>
      <c r="N69" s="13">
        <f t="shared" si="15"/>
        <v>0.49008498583569404</v>
      </c>
      <c r="O69" s="13">
        <f t="shared" si="16"/>
        <v>3.3637878545104947</v>
      </c>
      <c r="P69" s="13">
        <f t="shared" si="17"/>
        <v>0.96111111111111114</v>
      </c>
      <c r="Q69" s="15">
        <f t="shared" si="21"/>
        <v>96.111111111111114</v>
      </c>
    </row>
    <row r="70" spans="1:17" x14ac:dyDescent="0.3">
      <c r="A70" s="15">
        <v>21.4</v>
      </c>
      <c r="B70" s="15">
        <v>175.4</v>
      </c>
      <c r="D70" s="12">
        <f t="shared" si="18"/>
        <v>209.934</v>
      </c>
      <c r="E70" s="13">
        <f t="shared" si="19"/>
        <v>175.4</v>
      </c>
      <c r="F70" s="16">
        <v>180</v>
      </c>
      <c r="G70" s="12">
        <f t="shared" si="20"/>
        <v>355.4</v>
      </c>
      <c r="H70" s="14">
        <v>7.9</v>
      </c>
      <c r="I70" s="14">
        <v>7.9</v>
      </c>
      <c r="J70" s="13">
        <f t="shared" si="11"/>
        <v>62.410000000000004</v>
      </c>
      <c r="K70" s="12">
        <f t="shared" si="12"/>
        <v>11233.800000000001</v>
      </c>
      <c r="L70" s="13">
        <f t="shared" si="13"/>
        <v>31.608891389983121</v>
      </c>
      <c r="M70" s="13">
        <f t="shared" si="14"/>
        <v>6.6416122416279437</v>
      </c>
      <c r="N70" s="13">
        <f t="shared" si="15"/>
        <v>0.49352841868317393</v>
      </c>
      <c r="O70" s="13">
        <f t="shared" si="16"/>
        <v>3.3637878545104947</v>
      </c>
      <c r="P70" s="13">
        <f t="shared" si="17"/>
        <v>0.97444444444444445</v>
      </c>
      <c r="Q70" s="15">
        <f t="shared" si="21"/>
        <v>97.444444444444443</v>
      </c>
    </row>
    <row r="71" spans="1:17" x14ac:dyDescent="0.3">
      <c r="A71" s="15">
        <v>21.2</v>
      </c>
      <c r="B71" s="15">
        <v>180.1</v>
      </c>
      <c r="D71" s="12">
        <f t="shared" si="18"/>
        <v>207.97200000000001</v>
      </c>
      <c r="E71" s="13">
        <f t="shared" si="19"/>
        <v>180.1</v>
      </c>
      <c r="F71" s="16">
        <v>180</v>
      </c>
      <c r="G71" s="12">
        <f t="shared" si="20"/>
        <v>360.1</v>
      </c>
      <c r="H71" s="14">
        <v>7.9</v>
      </c>
      <c r="I71" s="14">
        <v>7.9</v>
      </c>
      <c r="J71" s="13">
        <f t="shared" si="11"/>
        <v>62.410000000000004</v>
      </c>
      <c r="K71" s="12">
        <f t="shared" si="12"/>
        <v>11233.800000000001</v>
      </c>
      <c r="L71" s="13">
        <f t="shared" si="13"/>
        <v>31.196334351569011</v>
      </c>
      <c r="M71" s="13">
        <f t="shared" si="14"/>
        <v>6.6665524755648136</v>
      </c>
      <c r="N71" s="13">
        <f t="shared" si="15"/>
        <v>0.50013885031935568</v>
      </c>
      <c r="O71" s="13">
        <f t="shared" si="16"/>
        <v>3.3323505848421728</v>
      </c>
      <c r="P71" s="13">
        <f t="shared" si="17"/>
        <v>1.0005555555555554</v>
      </c>
      <c r="Q71" s="15">
        <f t="shared" si="21"/>
        <v>100.05555555555554</v>
      </c>
    </row>
    <row r="72" spans="1:17" x14ac:dyDescent="0.3">
      <c r="A72" s="15">
        <v>21.2</v>
      </c>
      <c r="B72" s="15">
        <v>180.1</v>
      </c>
      <c r="D72" s="12">
        <f t="shared" si="18"/>
        <v>207.97200000000001</v>
      </c>
      <c r="E72" s="13">
        <f t="shared" si="19"/>
        <v>180.1</v>
      </c>
      <c r="F72" s="16">
        <v>180</v>
      </c>
      <c r="G72" s="12">
        <f t="shared" si="20"/>
        <v>360.1</v>
      </c>
      <c r="H72" s="14">
        <v>7.9</v>
      </c>
      <c r="I72" s="14">
        <v>7.9</v>
      </c>
      <c r="J72" s="13">
        <f t="shared" si="11"/>
        <v>62.410000000000004</v>
      </c>
      <c r="K72" s="12">
        <f t="shared" si="12"/>
        <v>11233.800000000001</v>
      </c>
      <c r="L72" s="13">
        <f t="shared" si="13"/>
        <v>31.196334351569011</v>
      </c>
      <c r="M72" s="13">
        <f t="shared" si="14"/>
        <v>6.6665524755648136</v>
      </c>
      <c r="N72" s="13">
        <f t="shared" si="15"/>
        <v>0.50013885031935568</v>
      </c>
      <c r="O72" s="13">
        <f t="shared" si="16"/>
        <v>3.3323505848421728</v>
      </c>
      <c r="P72" s="13">
        <f t="shared" si="17"/>
        <v>1.0005555555555554</v>
      </c>
      <c r="Q72" s="15">
        <f t="shared" si="21"/>
        <v>100.05555555555554</v>
      </c>
    </row>
    <row r="73" spans="1:17" x14ac:dyDescent="0.3">
      <c r="A73" s="15">
        <v>29.2</v>
      </c>
      <c r="B73" s="15">
        <v>183.8</v>
      </c>
      <c r="D73" s="12">
        <f t="shared" si="18"/>
        <v>286.452</v>
      </c>
      <c r="E73" s="13">
        <f t="shared" si="19"/>
        <v>183.8</v>
      </c>
      <c r="F73" s="16">
        <v>180</v>
      </c>
      <c r="G73" s="12">
        <f t="shared" si="20"/>
        <v>363.8</v>
      </c>
      <c r="H73" s="14">
        <v>7.9</v>
      </c>
      <c r="I73" s="14">
        <v>7.9</v>
      </c>
      <c r="J73" s="13">
        <f t="shared" si="11"/>
        <v>62.410000000000004</v>
      </c>
      <c r="K73" s="12">
        <f t="shared" si="12"/>
        <v>11233.800000000001</v>
      </c>
      <c r="L73" s="13">
        <f t="shared" si="13"/>
        <v>30.879054425508524</v>
      </c>
      <c r="M73" s="13">
        <f t="shared" si="14"/>
        <v>9.2765793943278307</v>
      </c>
      <c r="N73" s="13">
        <f t="shared" si="15"/>
        <v>0.50522264980758658</v>
      </c>
      <c r="O73" s="13">
        <f t="shared" si="16"/>
        <v>4.5898413715750674</v>
      </c>
      <c r="P73" s="13">
        <f t="shared" si="17"/>
        <v>1.0211111111111111</v>
      </c>
      <c r="Q73" s="15">
        <f t="shared" si="21"/>
        <v>102.11111111111111</v>
      </c>
    </row>
    <row r="74" spans="1:17" x14ac:dyDescent="0.3">
      <c r="A74" s="15">
        <v>34.799999999999997</v>
      </c>
      <c r="B74" s="15">
        <v>186.4</v>
      </c>
      <c r="D74" s="12">
        <f t="shared" si="18"/>
        <v>341.38799999999998</v>
      </c>
      <c r="E74" s="13">
        <f t="shared" si="19"/>
        <v>186.4</v>
      </c>
      <c r="F74" s="16">
        <v>180</v>
      </c>
      <c r="G74" s="12">
        <f t="shared" si="20"/>
        <v>366.4</v>
      </c>
      <c r="H74" s="14">
        <v>7.9</v>
      </c>
      <c r="I74" s="14">
        <v>7.9</v>
      </c>
      <c r="J74" s="13">
        <f t="shared" si="11"/>
        <v>62.410000000000004</v>
      </c>
      <c r="K74" s="12">
        <f t="shared" si="12"/>
        <v>11233.800000000001</v>
      </c>
      <c r="L74" s="13">
        <f t="shared" si="13"/>
        <v>30.6599344978166</v>
      </c>
      <c r="M74" s="13">
        <f t="shared" si="14"/>
        <v>11.134661752924208</v>
      </c>
      <c r="N74" s="13">
        <f t="shared" si="15"/>
        <v>0.50873362445414849</v>
      </c>
      <c r="O74" s="13">
        <f t="shared" si="16"/>
        <v>5.4700849222880938</v>
      </c>
      <c r="P74" s="13">
        <f t="shared" si="17"/>
        <v>1.0355555555555556</v>
      </c>
      <c r="Q74" s="15">
        <f t="shared" si="21"/>
        <v>103.55555555555556</v>
      </c>
    </row>
    <row r="75" spans="1:17" x14ac:dyDescent="0.3">
      <c r="A75" s="15">
        <v>44.6</v>
      </c>
      <c r="B75" s="15">
        <v>192.7</v>
      </c>
      <c r="D75" s="12">
        <f t="shared" si="18"/>
        <v>437.52600000000001</v>
      </c>
      <c r="E75" s="13">
        <f t="shared" si="19"/>
        <v>192.7</v>
      </c>
      <c r="F75" s="16">
        <v>180</v>
      </c>
      <c r="G75" s="12">
        <f t="shared" si="20"/>
        <v>372.7</v>
      </c>
      <c r="H75" s="14">
        <v>7.9</v>
      </c>
      <c r="I75" s="14">
        <v>7.9</v>
      </c>
      <c r="J75" s="13">
        <f t="shared" si="11"/>
        <v>62.410000000000004</v>
      </c>
      <c r="K75" s="12">
        <f t="shared" si="12"/>
        <v>11233.800000000001</v>
      </c>
      <c r="L75" s="13">
        <f t="shared" si="13"/>
        <v>30.141668902602632</v>
      </c>
      <c r="M75" s="13">
        <f t="shared" si="14"/>
        <v>14.515652780003204</v>
      </c>
      <c r="N75" s="13">
        <f t="shared" si="15"/>
        <v>0.51703783203649045</v>
      </c>
      <c r="O75" s="13">
        <f t="shared" si="16"/>
        <v>7.0105111360358912</v>
      </c>
      <c r="P75" s="13">
        <f t="shared" si="17"/>
        <v>1.0705555555555555</v>
      </c>
      <c r="Q75" s="15">
        <f t="shared" si="21"/>
        <v>107.05555555555554</v>
      </c>
    </row>
    <row r="76" spans="1:17" x14ac:dyDescent="0.3">
      <c r="A76" s="15">
        <v>52</v>
      </c>
      <c r="B76" s="15">
        <v>192.7</v>
      </c>
      <c r="D76" s="12">
        <f t="shared" si="18"/>
        <v>510.12</v>
      </c>
      <c r="E76" s="13">
        <f t="shared" si="19"/>
        <v>192.7</v>
      </c>
      <c r="F76" s="16">
        <v>180</v>
      </c>
      <c r="G76" s="12">
        <f t="shared" si="20"/>
        <v>372.7</v>
      </c>
      <c r="H76" s="14">
        <v>7.9</v>
      </c>
      <c r="I76" s="14">
        <v>7.9</v>
      </c>
      <c r="J76" s="13">
        <f t="shared" si="11"/>
        <v>62.410000000000004</v>
      </c>
      <c r="K76" s="12">
        <f t="shared" si="12"/>
        <v>11233.800000000001</v>
      </c>
      <c r="L76" s="13">
        <f t="shared" si="13"/>
        <v>30.141668902602632</v>
      </c>
      <c r="M76" s="13">
        <f t="shared" si="14"/>
        <v>16.924079474443197</v>
      </c>
      <c r="N76" s="13">
        <f t="shared" si="15"/>
        <v>0.51703783203649045</v>
      </c>
      <c r="O76" s="13">
        <f t="shared" si="16"/>
        <v>8.1736901137638203</v>
      </c>
      <c r="P76" s="13">
        <f t="shared" si="17"/>
        <v>1.0705555555555555</v>
      </c>
      <c r="Q76" s="15">
        <f t="shared" si="21"/>
        <v>107.05555555555554</v>
      </c>
    </row>
    <row r="77" spans="1:17" x14ac:dyDescent="0.3">
      <c r="A77" s="15">
        <v>52</v>
      </c>
      <c r="B77" s="15">
        <v>194.6</v>
      </c>
      <c r="D77" s="12">
        <f t="shared" si="18"/>
        <v>510.12</v>
      </c>
      <c r="E77" s="13">
        <f t="shared" si="19"/>
        <v>194.6</v>
      </c>
      <c r="F77" s="16">
        <v>180</v>
      </c>
      <c r="G77" s="12">
        <f t="shared" si="20"/>
        <v>374.6</v>
      </c>
      <c r="H77" s="14">
        <v>7.9</v>
      </c>
      <c r="I77" s="14">
        <v>7.9</v>
      </c>
      <c r="J77" s="13">
        <f t="shared" si="11"/>
        <v>62.410000000000004</v>
      </c>
      <c r="K77" s="12">
        <f t="shared" si="12"/>
        <v>11233.800000000001</v>
      </c>
      <c r="L77" s="13">
        <f t="shared" si="13"/>
        <v>29.988788040576615</v>
      </c>
      <c r="M77" s="13">
        <f t="shared" si="14"/>
        <v>17.010357314532929</v>
      </c>
      <c r="N77" s="13">
        <f t="shared" si="15"/>
        <v>0.51948745328350232</v>
      </c>
      <c r="O77" s="13">
        <f t="shared" si="16"/>
        <v>8.1736901137638203</v>
      </c>
      <c r="P77" s="13">
        <f t="shared" si="17"/>
        <v>1.0811111111111111</v>
      </c>
      <c r="Q77" s="15">
        <f t="shared" si="21"/>
        <v>108.11111111111111</v>
      </c>
    </row>
    <row r="78" spans="1:17" x14ac:dyDescent="0.3">
      <c r="A78" s="15">
        <v>77.400000000000006</v>
      </c>
      <c r="B78" s="15">
        <v>197.9</v>
      </c>
      <c r="D78" s="12">
        <f t="shared" si="18"/>
        <v>759.2940000000001</v>
      </c>
      <c r="E78" s="13">
        <f t="shared" si="19"/>
        <v>197.9</v>
      </c>
      <c r="F78" s="16">
        <v>180</v>
      </c>
      <c r="G78" s="12">
        <f t="shared" si="20"/>
        <v>377.9</v>
      </c>
      <c r="H78" s="14">
        <v>7.9</v>
      </c>
      <c r="I78" s="14">
        <v>7.9</v>
      </c>
      <c r="J78" s="13">
        <f t="shared" si="11"/>
        <v>62.410000000000004</v>
      </c>
      <c r="K78" s="12">
        <f t="shared" si="12"/>
        <v>11233.800000000001</v>
      </c>
      <c r="L78" s="13">
        <f t="shared" si="13"/>
        <v>29.726911881450125</v>
      </c>
      <c r="M78" s="13">
        <f t="shared" si="14"/>
        <v>25.542310046466909</v>
      </c>
      <c r="N78" s="13">
        <f t="shared" si="15"/>
        <v>0.5236835141571845</v>
      </c>
      <c r="O78" s="13">
        <f t="shared" si="16"/>
        <v>12.166223361640764</v>
      </c>
      <c r="P78" s="13">
        <f t="shared" si="17"/>
        <v>1.0994444444444444</v>
      </c>
      <c r="Q78" s="15">
        <f t="shared" si="21"/>
        <v>109.94444444444444</v>
      </c>
    </row>
    <row r="79" spans="1:17" x14ac:dyDescent="0.3">
      <c r="A79" s="15">
        <v>86.2</v>
      </c>
      <c r="B79" s="15">
        <v>200.2</v>
      </c>
      <c r="D79" s="12">
        <f t="shared" si="18"/>
        <v>845.62200000000007</v>
      </c>
      <c r="E79" s="13">
        <f t="shared" si="19"/>
        <v>200.2</v>
      </c>
      <c r="F79" s="16">
        <v>180</v>
      </c>
      <c r="G79" s="12">
        <f t="shared" si="20"/>
        <v>380.2</v>
      </c>
      <c r="H79" s="14">
        <v>7.9</v>
      </c>
      <c r="I79" s="14">
        <v>7.9</v>
      </c>
      <c r="J79" s="13">
        <f t="shared" si="11"/>
        <v>62.410000000000004</v>
      </c>
      <c r="K79" s="12">
        <f t="shared" si="12"/>
        <v>11233.800000000001</v>
      </c>
      <c r="L79" s="13">
        <f t="shared" si="13"/>
        <v>29.547080483955817</v>
      </c>
      <c r="M79" s="13">
        <f t="shared" si="14"/>
        <v>28.619477327351383</v>
      </c>
      <c r="N79" s="13">
        <f t="shared" si="15"/>
        <v>0.5265649658074697</v>
      </c>
      <c r="O79" s="13">
        <f t="shared" si="16"/>
        <v>13.549463227046948</v>
      </c>
      <c r="P79" s="13">
        <f t="shared" si="17"/>
        <v>1.1122222222222222</v>
      </c>
      <c r="Q79" s="15">
        <f t="shared" si="21"/>
        <v>111.22222222222223</v>
      </c>
    </row>
    <row r="80" spans="1:17" x14ac:dyDescent="0.3">
      <c r="A80" s="15">
        <v>88</v>
      </c>
      <c r="B80" s="15">
        <v>203.8</v>
      </c>
      <c r="D80" s="12">
        <f t="shared" si="18"/>
        <v>863.28000000000009</v>
      </c>
      <c r="E80" s="13">
        <f t="shared" si="19"/>
        <v>203.8</v>
      </c>
      <c r="F80" s="16">
        <v>180</v>
      </c>
      <c r="G80" s="12">
        <f t="shared" si="20"/>
        <v>383.8</v>
      </c>
      <c r="H80" s="14">
        <v>7.9</v>
      </c>
      <c r="I80" s="14">
        <v>7.9</v>
      </c>
      <c r="J80" s="13">
        <f t="shared" si="11"/>
        <v>62.410000000000004</v>
      </c>
      <c r="K80" s="12">
        <f t="shared" si="12"/>
        <v>11233.800000000001</v>
      </c>
      <c r="L80" s="13">
        <f t="shared" si="13"/>
        <v>29.269932256383534</v>
      </c>
      <c r="M80" s="13">
        <f t="shared" si="14"/>
        <v>29.493747796827435</v>
      </c>
      <c r="N80" s="13">
        <f t="shared" si="15"/>
        <v>0.53100573215216262</v>
      </c>
      <c r="O80" s="13">
        <f t="shared" si="16"/>
        <v>13.83239865406185</v>
      </c>
      <c r="P80" s="13">
        <f t="shared" si="17"/>
        <v>1.1322222222222222</v>
      </c>
      <c r="Q80" s="15">
        <f t="shared" si="21"/>
        <v>113.22222222222223</v>
      </c>
    </row>
    <row r="81" spans="1:17" x14ac:dyDescent="0.3">
      <c r="A81" s="15">
        <v>88.6</v>
      </c>
      <c r="B81" s="15">
        <v>203.8</v>
      </c>
      <c r="D81" s="12">
        <f t="shared" si="18"/>
        <v>869.16599999999994</v>
      </c>
      <c r="E81" s="13">
        <f t="shared" si="19"/>
        <v>203.8</v>
      </c>
      <c r="F81" s="16">
        <v>180</v>
      </c>
      <c r="G81" s="12">
        <f t="shared" si="20"/>
        <v>383.8</v>
      </c>
      <c r="H81" s="14">
        <v>7.9</v>
      </c>
      <c r="I81" s="14">
        <v>7.9</v>
      </c>
      <c r="J81" s="13">
        <f t="shared" si="11"/>
        <v>62.410000000000004</v>
      </c>
      <c r="K81" s="12">
        <f t="shared" si="12"/>
        <v>11233.800000000001</v>
      </c>
      <c r="L81" s="13">
        <f t="shared" si="13"/>
        <v>29.269932256383534</v>
      </c>
      <c r="M81" s="13">
        <f t="shared" si="14"/>
        <v>29.694841531805796</v>
      </c>
      <c r="N81" s="13">
        <f t="shared" si="15"/>
        <v>0.53100573215216262</v>
      </c>
      <c r="O81" s="13">
        <f t="shared" si="16"/>
        <v>13.926710463066815</v>
      </c>
      <c r="P81" s="13">
        <f t="shared" si="17"/>
        <v>1.1322222222222222</v>
      </c>
      <c r="Q81" s="15">
        <f t="shared" si="21"/>
        <v>113.22222222222223</v>
      </c>
    </row>
    <row r="82" spans="1:17" x14ac:dyDescent="0.3">
      <c r="A82" s="15">
        <v>89.2</v>
      </c>
      <c r="B82" s="15">
        <v>212.6</v>
      </c>
      <c r="D82" s="12">
        <f t="shared" si="18"/>
        <v>875.05200000000002</v>
      </c>
      <c r="E82" s="13">
        <f t="shared" si="19"/>
        <v>212.6</v>
      </c>
      <c r="F82" s="16">
        <v>180</v>
      </c>
      <c r="G82" s="12">
        <f t="shared" si="20"/>
        <v>392.6</v>
      </c>
      <c r="H82" s="14">
        <v>7.9</v>
      </c>
      <c r="I82" s="14">
        <v>7.9</v>
      </c>
      <c r="J82" s="13">
        <f t="shared" si="11"/>
        <v>62.410000000000004</v>
      </c>
      <c r="K82" s="12">
        <f t="shared" si="12"/>
        <v>11233.800000000001</v>
      </c>
      <c r="L82" s="13">
        <f t="shared" si="13"/>
        <v>28.613856342333165</v>
      </c>
      <c r="M82" s="13">
        <f t="shared" si="14"/>
        <v>30.581407466752122</v>
      </c>
      <c r="N82" s="13">
        <f t="shared" si="15"/>
        <v>0.54151808456444217</v>
      </c>
      <c r="O82" s="13">
        <f t="shared" si="16"/>
        <v>14.021022272071782</v>
      </c>
      <c r="P82" s="13">
        <f t="shared" si="17"/>
        <v>1.181111111111111</v>
      </c>
      <c r="Q82" s="15">
        <f t="shared" si="21"/>
        <v>118.1111111111111</v>
      </c>
    </row>
    <row r="83" spans="1:17" x14ac:dyDescent="0.3">
      <c r="A83" s="15">
        <v>89.4</v>
      </c>
      <c r="B83" s="15">
        <v>212.6</v>
      </c>
      <c r="D83" s="12">
        <f t="shared" si="18"/>
        <v>877.01400000000012</v>
      </c>
      <c r="E83" s="13">
        <f t="shared" si="19"/>
        <v>212.6</v>
      </c>
      <c r="F83" s="16">
        <v>180</v>
      </c>
      <c r="G83" s="12">
        <f t="shared" si="20"/>
        <v>392.6</v>
      </c>
      <c r="H83" s="14">
        <v>7.9</v>
      </c>
      <c r="I83" s="14">
        <v>7.9</v>
      </c>
      <c r="J83" s="13">
        <f t="shared" si="11"/>
        <v>62.410000000000004</v>
      </c>
      <c r="K83" s="12">
        <f t="shared" si="12"/>
        <v>11233.800000000001</v>
      </c>
      <c r="L83" s="13">
        <f t="shared" si="13"/>
        <v>28.613856342333165</v>
      </c>
      <c r="M83" s="13">
        <f t="shared" si="14"/>
        <v>30.649975644928702</v>
      </c>
      <c r="N83" s="13">
        <f t="shared" si="15"/>
        <v>0.54151808456444217</v>
      </c>
      <c r="O83" s="13">
        <f t="shared" si="16"/>
        <v>14.052459541740108</v>
      </c>
      <c r="P83" s="13">
        <f t="shared" si="17"/>
        <v>1.181111111111111</v>
      </c>
      <c r="Q83" s="15">
        <f t="shared" si="21"/>
        <v>118.1111111111111</v>
      </c>
    </row>
    <row r="84" spans="1:17" x14ac:dyDescent="0.3">
      <c r="A84" s="15">
        <v>89.4</v>
      </c>
      <c r="B84" s="15">
        <v>212.6</v>
      </c>
      <c r="D84" s="12">
        <f t="shared" si="18"/>
        <v>877.01400000000012</v>
      </c>
      <c r="E84" s="13">
        <f t="shared" si="19"/>
        <v>212.6</v>
      </c>
      <c r="F84" s="16">
        <v>180</v>
      </c>
      <c r="G84" s="12">
        <f t="shared" si="20"/>
        <v>392.6</v>
      </c>
      <c r="H84" s="14">
        <v>7.9</v>
      </c>
      <c r="I84" s="14">
        <v>7.9</v>
      </c>
      <c r="J84" s="13">
        <f t="shared" si="11"/>
        <v>62.410000000000004</v>
      </c>
      <c r="K84" s="12">
        <f t="shared" si="12"/>
        <v>11233.800000000001</v>
      </c>
      <c r="L84" s="13">
        <f t="shared" si="13"/>
        <v>28.613856342333165</v>
      </c>
      <c r="M84" s="13">
        <f t="shared" si="14"/>
        <v>30.649975644928702</v>
      </c>
      <c r="N84" s="13">
        <f t="shared" si="15"/>
        <v>0.54151808456444217</v>
      </c>
      <c r="O84" s="13">
        <f t="shared" si="16"/>
        <v>14.052459541740108</v>
      </c>
      <c r="P84" s="13">
        <f t="shared" si="17"/>
        <v>1.181111111111111</v>
      </c>
      <c r="Q84" s="15">
        <f t="shared" si="21"/>
        <v>118.1111111111111</v>
      </c>
    </row>
    <row r="85" spans="1:17" x14ac:dyDescent="0.3">
      <c r="A85" s="15">
        <v>105.4</v>
      </c>
      <c r="B85" s="15">
        <v>212.6</v>
      </c>
      <c r="D85" s="12">
        <f t="shared" si="18"/>
        <v>1033.9740000000002</v>
      </c>
      <c r="E85" s="13">
        <f t="shared" si="19"/>
        <v>212.6</v>
      </c>
      <c r="F85" s="16">
        <v>180</v>
      </c>
      <c r="G85" s="12">
        <f t="shared" si="20"/>
        <v>392.6</v>
      </c>
      <c r="H85" s="14">
        <v>7.9</v>
      </c>
      <c r="I85" s="14">
        <v>7.9</v>
      </c>
      <c r="J85" s="13">
        <f t="shared" si="11"/>
        <v>62.410000000000004</v>
      </c>
      <c r="K85" s="12">
        <f t="shared" si="12"/>
        <v>11233.800000000001</v>
      </c>
      <c r="L85" s="13">
        <f t="shared" si="13"/>
        <v>28.613856342333165</v>
      </c>
      <c r="M85" s="13">
        <f t="shared" si="14"/>
        <v>36.135429899054643</v>
      </c>
      <c r="N85" s="13">
        <f t="shared" si="15"/>
        <v>0.54151808456444217</v>
      </c>
      <c r="O85" s="13">
        <f t="shared" si="16"/>
        <v>16.567441115205899</v>
      </c>
      <c r="P85" s="13">
        <f t="shared" si="17"/>
        <v>1.181111111111111</v>
      </c>
      <c r="Q85" s="15">
        <f t="shared" si="21"/>
        <v>118.1111111111111</v>
      </c>
    </row>
    <row r="86" spans="1:17" x14ac:dyDescent="0.3">
      <c r="A86" s="15">
        <v>116.8</v>
      </c>
      <c r="B86" s="15">
        <v>215.9</v>
      </c>
      <c r="D86" s="12">
        <f t="shared" si="18"/>
        <v>1145.808</v>
      </c>
      <c r="E86" s="13">
        <f t="shared" si="19"/>
        <v>215.9</v>
      </c>
      <c r="F86" s="16">
        <v>180</v>
      </c>
      <c r="G86" s="12">
        <f t="shared" si="20"/>
        <v>395.9</v>
      </c>
      <c r="H86" s="14">
        <v>7.9</v>
      </c>
      <c r="I86" s="14">
        <v>7.9</v>
      </c>
      <c r="J86" s="13">
        <f t="shared" si="11"/>
        <v>62.410000000000004</v>
      </c>
      <c r="K86" s="12">
        <f t="shared" si="12"/>
        <v>11233.800000000001</v>
      </c>
      <c r="L86" s="13">
        <f t="shared" si="13"/>
        <v>28.375347309926752</v>
      </c>
      <c r="M86" s="13">
        <f t="shared" si="14"/>
        <v>40.380404422368208</v>
      </c>
      <c r="N86" s="13">
        <f t="shared" si="15"/>
        <v>0.54533973225562016</v>
      </c>
      <c r="O86" s="13">
        <f t="shared" si="16"/>
        <v>18.35936548630027</v>
      </c>
      <c r="P86" s="13">
        <f t="shared" si="17"/>
        <v>1.1994444444444445</v>
      </c>
      <c r="Q86" s="15">
        <f t="shared" si="21"/>
        <v>119.94444444444446</v>
      </c>
    </row>
    <row r="87" spans="1:17" x14ac:dyDescent="0.3">
      <c r="A87" s="15">
        <v>133.6</v>
      </c>
      <c r="B87" s="15">
        <v>217.2</v>
      </c>
      <c r="D87" s="12">
        <f t="shared" si="18"/>
        <v>1310.616</v>
      </c>
      <c r="E87" s="13">
        <f t="shared" si="19"/>
        <v>217.2</v>
      </c>
      <c r="F87" s="16">
        <v>180</v>
      </c>
      <c r="G87" s="12">
        <f t="shared" si="20"/>
        <v>397.2</v>
      </c>
      <c r="H87" s="14">
        <v>7.9</v>
      </c>
      <c r="I87" s="14">
        <v>7.9</v>
      </c>
      <c r="J87" s="13">
        <f t="shared" si="11"/>
        <v>62.410000000000004</v>
      </c>
      <c r="K87" s="12">
        <f t="shared" si="12"/>
        <v>11233.800000000001</v>
      </c>
      <c r="L87" s="13">
        <f t="shared" si="13"/>
        <v>28.282477341389733</v>
      </c>
      <c r="M87" s="13">
        <f t="shared" si="14"/>
        <v>46.340212145489495</v>
      </c>
      <c r="N87" s="13">
        <f t="shared" si="15"/>
        <v>0.54682779456193353</v>
      </c>
      <c r="O87" s="13">
        <f t="shared" si="16"/>
        <v>21.00009613843935</v>
      </c>
      <c r="P87" s="13">
        <f t="shared" si="17"/>
        <v>1.2066666666666666</v>
      </c>
      <c r="Q87" s="15">
        <f t="shared" si="21"/>
        <v>120.66666666666666</v>
      </c>
    </row>
    <row r="88" spans="1:17" x14ac:dyDescent="0.3">
      <c r="A88" s="15">
        <v>148.4</v>
      </c>
      <c r="B88" s="15">
        <v>221.6</v>
      </c>
      <c r="D88" s="12">
        <f t="shared" si="18"/>
        <v>1455.8040000000001</v>
      </c>
      <c r="E88" s="13">
        <f t="shared" si="19"/>
        <v>221.6</v>
      </c>
      <c r="F88" s="16">
        <v>180</v>
      </c>
      <c r="G88" s="12">
        <f t="shared" si="20"/>
        <v>401.6</v>
      </c>
      <c r="H88" s="14">
        <v>7.9</v>
      </c>
      <c r="I88" s="14">
        <v>7.9</v>
      </c>
      <c r="J88" s="13">
        <f t="shared" si="11"/>
        <v>62.410000000000004</v>
      </c>
      <c r="K88" s="12">
        <f t="shared" si="12"/>
        <v>11233.800000000001</v>
      </c>
      <c r="L88" s="13">
        <f t="shared" si="13"/>
        <v>27.972609561752989</v>
      </c>
      <c r="M88" s="13">
        <f t="shared" si="14"/>
        <v>52.043910911712871</v>
      </c>
      <c r="N88" s="13">
        <f t="shared" si="15"/>
        <v>0.55179282868525892</v>
      </c>
      <c r="O88" s="13">
        <f t="shared" si="16"/>
        <v>23.326454093895208</v>
      </c>
      <c r="P88" s="13">
        <f t="shared" si="17"/>
        <v>1.231111111111111</v>
      </c>
      <c r="Q88" s="15">
        <f t="shared" si="21"/>
        <v>123.1111111111111</v>
      </c>
    </row>
    <row r="89" spans="1:17" x14ac:dyDescent="0.3">
      <c r="A89" s="15">
        <v>167.8</v>
      </c>
      <c r="B89" s="15">
        <v>224.4</v>
      </c>
      <c r="D89" s="12">
        <f t="shared" si="18"/>
        <v>1646.1180000000002</v>
      </c>
      <c r="E89" s="13">
        <f t="shared" si="19"/>
        <v>224.4</v>
      </c>
      <c r="F89" s="16">
        <v>180</v>
      </c>
      <c r="G89" s="12">
        <f t="shared" si="20"/>
        <v>404.4</v>
      </c>
      <c r="H89" s="14">
        <v>7.9</v>
      </c>
      <c r="I89" s="14">
        <v>7.9</v>
      </c>
      <c r="J89" s="13">
        <f t="shared" si="11"/>
        <v>62.410000000000004</v>
      </c>
      <c r="K89" s="12">
        <f t="shared" si="12"/>
        <v>11233.800000000001</v>
      </c>
      <c r="L89" s="13">
        <f t="shared" si="13"/>
        <v>27.778931750741844</v>
      </c>
      <c r="M89" s="13">
        <f t="shared" si="14"/>
        <v>59.257786252203168</v>
      </c>
      <c r="N89" s="13">
        <f t="shared" si="15"/>
        <v>0.55489614243323448</v>
      </c>
      <c r="O89" s="13">
        <f t="shared" si="16"/>
        <v>26.375869251722481</v>
      </c>
      <c r="P89" s="13">
        <f t="shared" si="17"/>
        <v>1.2466666666666666</v>
      </c>
      <c r="Q89" s="15">
        <f t="shared" si="21"/>
        <v>124.66666666666666</v>
      </c>
    </row>
    <row r="90" spans="1:17" x14ac:dyDescent="0.3">
      <c r="A90" s="15">
        <v>178.6</v>
      </c>
      <c r="B90" s="15">
        <v>226</v>
      </c>
      <c r="D90" s="12">
        <f t="shared" si="18"/>
        <v>1752.066</v>
      </c>
      <c r="E90" s="13">
        <f t="shared" si="19"/>
        <v>226</v>
      </c>
      <c r="F90" s="16">
        <v>180</v>
      </c>
      <c r="G90" s="12">
        <f t="shared" si="20"/>
        <v>406</v>
      </c>
      <c r="H90" s="14">
        <v>7.9</v>
      </c>
      <c r="I90" s="14">
        <v>7.9</v>
      </c>
      <c r="J90" s="13">
        <f t="shared" si="11"/>
        <v>62.410000000000004</v>
      </c>
      <c r="K90" s="12">
        <f t="shared" si="12"/>
        <v>11233.800000000001</v>
      </c>
      <c r="L90" s="13">
        <f t="shared" si="13"/>
        <v>27.669458128078819</v>
      </c>
      <c r="M90" s="13">
        <f t="shared" si="14"/>
        <v>63.321297868931261</v>
      </c>
      <c r="N90" s="13">
        <f t="shared" si="15"/>
        <v>0.55665024630541871</v>
      </c>
      <c r="O90" s="13">
        <f t="shared" si="16"/>
        <v>28.073481813811888</v>
      </c>
      <c r="P90" s="13">
        <f t="shared" si="17"/>
        <v>1.2555555555555555</v>
      </c>
      <c r="Q90" s="15">
        <f t="shared" si="21"/>
        <v>125.55555555555556</v>
      </c>
    </row>
    <row r="91" spans="1:17" x14ac:dyDescent="0.3">
      <c r="A91" s="15">
        <v>201.2</v>
      </c>
      <c r="B91" s="15">
        <v>227.8</v>
      </c>
      <c r="D91" s="12">
        <f t="shared" si="18"/>
        <v>1973.7719999999999</v>
      </c>
      <c r="E91" s="13">
        <f t="shared" si="19"/>
        <v>227.8</v>
      </c>
      <c r="F91" s="16">
        <v>180</v>
      </c>
      <c r="G91" s="12">
        <f t="shared" si="20"/>
        <v>407.8</v>
      </c>
      <c r="H91" s="14">
        <v>7.9</v>
      </c>
      <c r="I91" s="14">
        <v>7.9</v>
      </c>
      <c r="J91" s="13">
        <f t="shared" si="11"/>
        <v>62.410000000000004</v>
      </c>
      <c r="K91" s="12">
        <f t="shared" si="12"/>
        <v>11233.800000000001</v>
      </c>
      <c r="L91" s="13">
        <f t="shared" si="13"/>
        <v>27.547327121137815</v>
      </c>
      <c r="M91" s="13">
        <f t="shared" si="14"/>
        <v>71.650218234257324</v>
      </c>
      <c r="N91" s="13">
        <f t="shared" si="15"/>
        <v>0.55860716037273173</v>
      </c>
      <c r="O91" s="13">
        <f t="shared" si="16"/>
        <v>31.625893286332314</v>
      </c>
      <c r="P91" s="13">
        <f t="shared" si="17"/>
        <v>1.2655555555555555</v>
      </c>
      <c r="Q91" s="15">
        <f t="shared" si="21"/>
        <v>126.55555555555556</v>
      </c>
    </row>
    <row r="92" spans="1:17" x14ac:dyDescent="0.3">
      <c r="A92" s="15">
        <v>216.8</v>
      </c>
      <c r="B92" s="15">
        <v>229.4</v>
      </c>
      <c r="D92" s="12">
        <f t="shared" si="18"/>
        <v>2126.808</v>
      </c>
      <c r="E92" s="13">
        <f t="shared" si="19"/>
        <v>229.4</v>
      </c>
      <c r="F92" s="16">
        <v>180</v>
      </c>
      <c r="G92" s="12">
        <f t="shared" si="20"/>
        <v>409.4</v>
      </c>
      <c r="H92" s="14">
        <v>7.9</v>
      </c>
      <c r="I92" s="14">
        <v>7.9</v>
      </c>
      <c r="J92" s="13">
        <f t="shared" si="11"/>
        <v>62.410000000000004</v>
      </c>
      <c r="K92" s="12">
        <f t="shared" si="12"/>
        <v>11233.800000000001</v>
      </c>
      <c r="L92" s="13">
        <f t="shared" si="13"/>
        <v>27.439667806546169</v>
      </c>
      <c r="M92" s="13">
        <f t="shared" si="14"/>
        <v>77.508518506649565</v>
      </c>
      <c r="N92" s="13">
        <f t="shared" si="15"/>
        <v>0.56033219345383489</v>
      </c>
      <c r="O92" s="13">
        <f t="shared" si="16"/>
        <v>34.078000320461463</v>
      </c>
      <c r="P92" s="13">
        <f t="shared" si="17"/>
        <v>1.2744444444444445</v>
      </c>
      <c r="Q92" s="15">
        <f t="shared" si="21"/>
        <v>127.44444444444444</v>
      </c>
    </row>
    <row r="93" spans="1:17" x14ac:dyDescent="0.3">
      <c r="A93" s="15">
        <v>216.8</v>
      </c>
      <c r="B93" s="15">
        <v>233.8</v>
      </c>
      <c r="D93" s="12">
        <f t="shared" si="18"/>
        <v>2126.808</v>
      </c>
      <c r="E93" s="13">
        <f t="shared" si="19"/>
        <v>233.8</v>
      </c>
      <c r="F93" s="16">
        <v>180</v>
      </c>
      <c r="G93" s="12">
        <f t="shared" si="20"/>
        <v>413.8</v>
      </c>
      <c r="H93" s="14">
        <v>7.9</v>
      </c>
      <c r="I93" s="14">
        <v>7.9</v>
      </c>
      <c r="J93" s="13">
        <f t="shared" si="11"/>
        <v>62.410000000000004</v>
      </c>
      <c r="K93" s="12">
        <f t="shared" si="12"/>
        <v>11233.800000000001</v>
      </c>
      <c r="L93" s="13">
        <f t="shared" si="13"/>
        <v>27.147897535041086</v>
      </c>
      <c r="M93" s="13">
        <f t="shared" si="14"/>
        <v>78.341536292260841</v>
      </c>
      <c r="N93" s="13">
        <f t="shared" si="15"/>
        <v>0.56500724987916873</v>
      </c>
      <c r="O93" s="13">
        <f t="shared" si="16"/>
        <v>34.078000320461463</v>
      </c>
      <c r="P93" s="13">
        <f t="shared" si="17"/>
        <v>1.298888888888889</v>
      </c>
      <c r="Q93" s="15">
        <f t="shared" si="21"/>
        <v>129.88888888888889</v>
      </c>
    </row>
    <row r="94" spans="1:17" x14ac:dyDescent="0.3">
      <c r="A94" s="15">
        <v>241.6</v>
      </c>
      <c r="B94" s="15">
        <v>237.4</v>
      </c>
      <c r="D94" s="12">
        <f t="shared" si="18"/>
        <v>2370.096</v>
      </c>
      <c r="E94" s="13">
        <f t="shared" si="19"/>
        <v>237.4</v>
      </c>
      <c r="F94" s="16">
        <v>180</v>
      </c>
      <c r="G94" s="12">
        <f t="shared" si="20"/>
        <v>417.4</v>
      </c>
      <c r="H94" s="14">
        <v>7.9</v>
      </c>
      <c r="I94" s="14">
        <v>7.9</v>
      </c>
      <c r="J94" s="13">
        <f t="shared" si="11"/>
        <v>62.410000000000004</v>
      </c>
      <c r="K94" s="12">
        <f t="shared" si="12"/>
        <v>11233.800000000001</v>
      </c>
      <c r="L94" s="13">
        <f t="shared" si="13"/>
        <v>26.91375179683757</v>
      </c>
      <c r="M94" s="13">
        <f t="shared" si="14"/>
        <v>88.06263867969875</v>
      </c>
      <c r="N94" s="13">
        <f t="shared" si="15"/>
        <v>0.56875898418782944</v>
      </c>
      <c r="O94" s="13">
        <f t="shared" si="16"/>
        <v>37.976221759333441</v>
      </c>
      <c r="P94" s="13">
        <f t="shared" si="17"/>
        <v>1.318888888888889</v>
      </c>
      <c r="Q94" s="15">
        <f t="shared" si="21"/>
        <v>131.88888888888891</v>
      </c>
    </row>
    <row r="95" spans="1:17" x14ac:dyDescent="0.3">
      <c r="A95" s="15">
        <v>256.39999999999998</v>
      </c>
      <c r="B95" s="15">
        <v>237.4</v>
      </c>
      <c r="D95" s="12">
        <f t="shared" si="18"/>
        <v>2515.2840000000001</v>
      </c>
      <c r="E95" s="13">
        <f t="shared" si="19"/>
        <v>237.4</v>
      </c>
      <c r="F95" s="16">
        <v>180</v>
      </c>
      <c r="G95" s="12">
        <f t="shared" si="20"/>
        <v>417.4</v>
      </c>
      <c r="H95" s="14">
        <v>7.9</v>
      </c>
      <c r="I95" s="14">
        <v>7.9</v>
      </c>
      <c r="J95" s="13">
        <f t="shared" si="11"/>
        <v>62.410000000000004</v>
      </c>
      <c r="K95" s="12">
        <f t="shared" si="12"/>
        <v>11233.800000000001</v>
      </c>
      <c r="L95" s="13">
        <f t="shared" si="13"/>
        <v>26.91375179683757</v>
      </c>
      <c r="M95" s="13">
        <f t="shared" si="14"/>
        <v>93.457204294183612</v>
      </c>
      <c r="N95" s="13">
        <f t="shared" si="15"/>
        <v>0.56875898418782944</v>
      </c>
      <c r="O95" s="13">
        <f t="shared" si="16"/>
        <v>40.302579714789296</v>
      </c>
      <c r="P95" s="13">
        <f t="shared" si="17"/>
        <v>1.318888888888889</v>
      </c>
      <c r="Q95" s="15">
        <f t="shared" si="21"/>
        <v>131.88888888888891</v>
      </c>
    </row>
    <row r="96" spans="1:17" x14ac:dyDescent="0.3">
      <c r="A96" s="15">
        <v>278.2</v>
      </c>
      <c r="B96" s="15">
        <v>239.6</v>
      </c>
      <c r="D96" s="12">
        <f t="shared" si="18"/>
        <v>2729.1419999999998</v>
      </c>
      <c r="E96" s="13">
        <f t="shared" si="19"/>
        <v>239.6</v>
      </c>
      <c r="F96" s="16">
        <v>180</v>
      </c>
      <c r="G96" s="12">
        <f t="shared" si="20"/>
        <v>419.6</v>
      </c>
      <c r="H96" s="14">
        <v>7.9</v>
      </c>
      <c r="I96" s="14">
        <v>7.9</v>
      </c>
      <c r="J96" s="13">
        <f t="shared" si="11"/>
        <v>62.410000000000004</v>
      </c>
      <c r="K96" s="12">
        <f t="shared" si="12"/>
        <v>11233.800000000001</v>
      </c>
      <c r="L96" s="13">
        <f t="shared" si="13"/>
        <v>26.772640610104862</v>
      </c>
      <c r="M96" s="13">
        <f t="shared" si="14"/>
        <v>101.93772215991027</v>
      </c>
      <c r="N96" s="13">
        <f t="shared" si="15"/>
        <v>0.57102001906577693</v>
      </c>
      <c r="O96" s="13">
        <f t="shared" si="16"/>
        <v>43.729242108636434</v>
      </c>
      <c r="P96" s="13">
        <f t="shared" si="17"/>
        <v>1.3311111111111111</v>
      </c>
      <c r="Q96" s="15">
        <f t="shared" si="21"/>
        <v>133.11111111111111</v>
      </c>
    </row>
    <row r="97" spans="1:17" x14ac:dyDescent="0.3">
      <c r="A97" s="15">
        <v>289.39999999999998</v>
      </c>
      <c r="B97" s="15">
        <v>241.7</v>
      </c>
      <c r="D97" s="12">
        <f t="shared" si="18"/>
        <v>2839.0140000000001</v>
      </c>
      <c r="E97" s="13">
        <f t="shared" si="19"/>
        <v>241.7</v>
      </c>
      <c r="F97" s="16">
        <v>180</v>
      </c>
      <c r="G97" s="12">
        <f t="shared" si="20"/>
        <v>421.7</v>
      </c>
      <c r="H97" s="14">
        <v>7.9</v>
      </c>
      <c r="I97" s="14">
        <v>7.9</v>
      </c>
      <c r="J97" s="13">
        <f t="shared" si="11"/>
        <v>62.410000000000004</v>
      </c>
      <c r="K97" s="12">
        <f t="shared" si="12"/>
        <v>11233.800000000001</v>
      </c>
      <c r="L97" s="13">
        <f t="shared" si="13"/>
        <v>26.639317050035572</v>
      </c>
      <c r="M97" s="13">
        <f t="shared" si="14"/>
        <v>106.57232671046306</v>
      </c>
      <c r="N97" s="13">
        <f t="shared" si="15"/>
        <v>0.57315627223144416</v>
      </c>
      <c r="O97" s="13">
        <f t="shared" si="16"/>
        <v>45.489729210062492</v>
      </c>
      <c r="P97" s="13">
        <f t="shared" si="17"/>
        <v>1.3427777777777776</v>
      </c>
      <c r="Q97" s="15">
        <f t="shared" si="21"/>
        <v>134.27777777777777</v>
      </c>
    </row>
    <row r="98" spans="1:17" x14ac:dyDescent="0.3">
      <c r="A98" s="15">
        <v>299.2</v>
      </c>
      <c r="B98" s="15">
        <v>242.5</v>
      </c>
      <c r="D98" s="12">
        <f t="shared" si="18"/>
        <v>2935.152</v>
      </c>
      <c r="E98" s="13">
        <f t="shared" si="19"/>
        <v>242.5</v>
      </c>
      <c r="F98" s="16">
        <v>180</v>
      </c>
      <c r="G98" s="12">
        <f t="shared" si="20"/>
        <v>422.5</v>
      </c>
      <c r="H98" s="14">
        <v>7.9</v>
      </c>
      <c r="I98" s="14">
        <v>7.9</v>
      </c>
      <c r="J98" s="13">
        <f t="shared" si="11"/>
        <v>62.410000000000004</v>
      </c>
      <c r="K98" s="12">
        <f t="shared" si="12"/>
        <v>11233.800000000001</v>
      </c>
      <c r="L98" s="13">
        <f t="shared" si="13"/>
        <v>26.588875739644973</v>
      </c>
      <c r="M98" s="13">
        <f t="shared" si="14"/>
        <v>110.39022592533247</v>
      </c>
      <c r="N98" s="13">
        <f t="shared" si="15"/>
        <v>0.57396449704142016</v>
      </c>
      <c r="O98" s="13">
        <f t="shared" si="16"/>
        <v>47.030155423810285</v>
      </c>
      <c r="P98" s="13">
        <f t="shared" si="17"/>
        <v>1.3472222222222223</v>
      </c>
      <c r="Q98" s="15">
        <f t="shared" si="21"/>
        <v>134.72222222222223</v>
      </c>
    </row>
    <row r="99" spans="1:17" x14ac:dyDescent="0.3">
      <c r="A99" s="15">
        <v>299.2</v>
      </c>
      <c r="B99" s="15">
        <v>245.8</v>
      </c>
      <c r="D99" s="12">
        <f t="shared" si="18"/>
        <v>2935.152</v>
      </c>
      <c r="E99" s="13">
        <f t="shared" si="19"/>
        <v>245.8</v>
      </c>
      <c r="F99" s="16">
        <v>180</v>
      </c>
      <c r="G99" s="12">
        <f t="shared" si="20"/>
        <v>425.8</v>
      </c>
      <c r="H99" s="14">
        <v>7.9</v>
      </c>
      <c r="I99" s="14">
        <v>7.9</v>
      </c>
      <c r="J99" s="13">
        <f t="shared" si="11"/>
        <v>62.410000000000004</v>
      </c>
      <c r="K99" s="12">
        <f t="shared" si="12"/>
        <v>11233.800000000001</v>
      </c>
      <c r="L99" s="13">
        <f t="shared" si="13"/>
        <v>26.382808830436826</v>
      </c>
      <c r="M99" s="13">
        <f t="shared" si="14"/>
        <v>111.25244544143567</v>
      </c>
      <c r="N99" s="13">
        <f t="shared" si="15"/>
        <v>0.57726632221700325</v>
      </c>
      <c r="O99" s="13">
        <f t="shared" si="16"/>
        <v>47.030155423810285</v>
      </c>
      <c r="P99" s="13">
        <f t="shared" si="17"/>
        <v>1.3655555555555556</v>
      </c>
      <c r="Q99" s="15">
        <f t="shared" si="21"/>
        <v>136.55555555555557</v>
      </c>
    </row>
    <row r="100" spans="1:17" x14ac:dyDescent="0.3">
      <c r="A100" s="15">
        <v>299.2</v>
      </c>
      <c r="B100" s="15">
        <v>248.6</v>
      </c>
      <c r="D100" s="12">
        <f t="shared" si="18"/>
        <v>2935.152</v>
      </c>
      <c r="E100" s="13">
        <f t="shared" si="19"/>
        <v>248.6</v>
      </c>
      <c r="F100" s="16">
        <v>180</v>
      </c>
      <c r="G100" s="12">
        <f t="shared" si="20"/>
        <v>428.6</v>
      </c>
      <c r="H100" s="14">
        <v>7.9</v>
      </c>
      <c r="I100" s="14">
        <v>7.9</v>
      </c>
      <c r="J100" s="13">
        <f t="shared" si="11"/>
        <v>62.410000000000004</v>
      </c>
      <c r="K100" s="12">
        <f t="shared" si="12"/>
        <v>11233.800000000001</v>
      </c>
      <c r="L100" s="13">
        <f t="shared" si="13"/>
        <v>26.210452636490903</v>
      </c>
      <c r="M100" s="13">
        <f t="shared" si="14"/>
        <v>111.98402563691715</v>
      </c>
      <c r="N100" s="13">
        <f t="shared" si="15"/>
        <v>0.58002799813345773</v>
      </c>
      <c r="O100" s="13">
        <f t="shared" si="16"/>
        <v>47.030155423810285</v>
      </c>
      <c r="P100" s="13">
        <f t="shared" si="17"/>
        <v>1.3811111111111112</v>
      </c>
      <c r="Q100" s="15">
        <f t="shared" si="21"/>
        <v>138.11111111111111</v>
      </c>
    </row>
    <row r="101" spans="1:17" x14ac:dyDescent="0.3">
      <c r="A101" s="15">
        <v>324.60000000000002</v>
      </c>
      <c r="B101" s="15">
        <v>251.1</v>
      </c>
      <c r="D101" s="12">
        <f t="shared" si="18"/>
        <v>3184.3260000000005</v>
      </c>
      <c r="E101" s="13">
        <f t="shared" si="19"/>
        <v>251.1</v>
      </c>
      <c r="F101" s="16">
        <v>180</v>
      </c>
      <c r="G101" s="12">
        <f t="shared" si="20"/>
        <v>431.1</v>
      </c>
      <c r="H101" s="14">
        <v>7.9</v>
      </c>
      <c r="I101" s="14">
        <v>7.9</v>
      </c>
      <c r="J101" s="13">
        <f t="shared" si="11"/>
        <v>62.410000000000004</v>
      </c>
      <c r="K101" s="12">
        <f t="shared" si="12"/>
        <v>11233.800000000001</v>
      </c>
      <c r="L101" s="13">
        <f t="shared" si="13"/>
        <v>26.058455114822547</v>
      </c>
      <c r="M101" s="13">
        <f t="shared" si="14"/>
        <v>122.19933936869093</v>
      </c>
      <c r="N101" s="13">
        <f t="shared" si="15"/>
        <v>0.58246346555323592</v>
      </c>
      <c r="O101" s="13">
        <f t="shared" si="16"/>
        <v>51.022688671687234</v>
      </c>
      <c r="P101" s="13">
        <f t="shared" si="17"/>
        <v>1.395</v>
      </c>
      <c r="Q101" s="15">
        <f t="shared" si="21"/>
        <v>139.5</v>
      </c>
    </row>
    <row r="102" spans="1:17" x14ac:dyDescent="0.3">
      <c r="A102" s="15">
        <v>324.60000000000002</v>
      </c>
      <c r="B102" s="15">
        <v>254.8</v>
      </c>
      <c r="D102" s="12">
        <f t="shared" si="18"/>
        <v>3184.3260000000005</v>
      </c>
      <c r="E102" s="13">
        <f t="shared" si="19"/>
        <v>254.8</v>
      </c>
      <c r="F102" s="16">
        <v>180</v>
      </c>
      <c r="G102" s="12">
        <f t="shared" si="20"/>
        <v>434.8</v>
      </c>
      <c r="H102" s="14">
        <v>7.9</v>
      </c>
      <c r="I102" s="14">
        <v>7.9</v>
      </c>
      <c r="J102" s="13">
        <f t="shared" si="11"/>
        <v>62.410000000000004</v>
      </c>
      <c r="K102" s="12">
        <f t="shared" si="12"/>
        <v>11233.800000000001</v>
      </c>
      <c r="L102" s="13">
        <f t="shared" si="13"/>
        <v>25.836706531738731</v>
      </c>
      <c r="M102" s="13">
        <f t="shared" si="14"/>
        <v>123.24813908027561</v>
      </c>
      <c r="N102" s="13">
        <f t="shared" si="15"/>
        <v>0.58601655933762653</v>
      </c>
      <c r="O102" s="13">
        <f t="shared" si="16"/>
        <v>51.022688671687234</v>
      </c>
      <c r="P102" s="13">
        <f t="shared" si="17"/>
        <v>1.4155555555555557</v>
      </c>
      <c r="Q102" s="15">
        <f t="shared" si="21"/>
        <v>141.55555555555557</v>
      </c>
    </row>
    <row r="103" spans="1:17" x14ac:dyDescent="0.3">
      <c r="A103" s="15">
        <v>324.60000000000002</v>
      </c>
      <c r="B103" s="15">
        <v>255.6</v>
      </c>
      <c r="D103" s="12">
        <f t="shared" si="18"/>
        <v>3184.3260000000005</v>
      </c>
      <c r="E103" s="13">
        <f t="shared" si="19"/>
        <v>255.6</v>
      </c>
      <c r="F103" s="16">
        <v>180</v>
      </c>
      <c r="G103" s="12">
        <f t="shared" si="20"/>
        <v>435.6</v>
      </c>
      <c r="H103" s="14">
        <v>7.9</v>
      </c>
      <c r="I103" s="14">
        <v>7.9</v>
      </c>
      <c r="J103" s="13">
        <f t="shared" si="11"/>
        <v>62.410000000000004</v>
      </c>
      <c r="K103" s="12">
        <f t="shared" si="12"/>
        <v>11233.800000000001</v>
      </c>
      <c r="L103" s="13">
        <f t="shared" si="13"/>
        <v>25.789256198347108</v>
      </c>
      <c r="M103" s="13">
        <f t="shared" si="14"/>
        <v>123.47490658548311</v>
      </c>
      <c r="N103" s="13">
        <f t="shared" si="15"/>
        <v>0.58677685950413216</v>
      </c>
      <c r="O103" s="13">
        <f t="shared" si="16"/>
        <v>51.022688671687234</v>
      </c>
      <c r="P103" s="13">
        <f t="shared" si="17"/>
        <v>1.42</v>
      </c>
      <c r="Q103" s="15">
        <f t="shared" si="21"/>
        <v>142</v>
      </c>
    </row>
    <row r="104" spans="1:17" x14ac:dyDescent="0.3">
      <c r="A104" s="15">
        <v>336.2</v>
      </c>
      <c r="B104" s="15">
        <v>258.39999999999998</v>
      </c>
      <c r="D104" s="12">
        <f t="shared" si="18"/>
        <v>3298.1219999999998</v>
      </c>
      <c r="E104" s="13">
        <f t="shared" si="19"/>
        <v>258.39999999999998</v>
      </c>
      <c r="F104" s="16">
        <v>180</v>
      </c>
      <c r="G104" s="12">
        <f t="shared" si="20"/>
        <v>438.4</v>
      </c>
      <c r="H104" s="14">
        <v>7.9</v>
      </c>
      <c r="I104" s="14">
        <v>7.9</v>
      </c>
      <c r="J104" s="13">
        <f t="shared" si="11"/>
        <v>62.410000000000004</v>
      </c>
      <c r="K104" s="12">
        <f t="shared" si="12"/>
        <v>11233.800000000001</v>
      </c>
      <c r="L104" s="13">
        <f t="shared" si="13"/>
        <v>25.624543795620443</v>
      </c>
      <c r="M104" s="13">
        <f t="shared" si="14"/>
        <v>128.70949142765579</v>
      </c>
      <c r="N104" s="13">
        <f t="shared" si="15"/>
        <v>0.58941605839416056</v>
      </c>
      <c r="O104" s="13">
        <f t="shared" si="16"/>
        <v>52.846050312449925</v>
      </c>
      <c r="P104" s="13">
        <f t="shared" si="17"/>
        <v>1.4355555555555555</v>
      </c>
      <c r="Q104" s="15">
        <f t="shared" si="21"/>
        <v>143.55555555555554</v>
      </c>
    </row>
    <row r="105" spans="1:17" x14ac:dyDescent="0.3">
      <c r="A105" s="15">
        <v>336.2</v>
      </c>
      <c r="B105" s="15">
        <v>258.39999999999998</v>
      </c>
      <c r="D105" s="12">
        <f t="shared" si="18"/>
        <v>3298.1219999999998</v>
      </c>
      <c r="E105" s="13">
        <f t="shared" si="19"/>
        <v>258.39999999999998</v>
      </c>
      <c r="F105" s="16">
        <v>180</v>
      </c>
      <c r="G105" s="12">
        <f t="shared" si="20"/>
        <v>438.4</v>
      </c>
      <c r="H105" s="14">
        <v>7.9</v>
      </c>
      <c r="I105" s="14">
        <v>7.9</v>
      </c>
      <c r="J105" s="13">
        <f t="shared" ref="J105:J138" si="22">H105*I105</f>
        <v>62.410000000000004</v>
      </c>
      <c r="K105" s="12">
        <f t="shared" ref="K105:K138" si="23">F105*J105</f>
        <v>11233.800000000001</v>
      </c>
      <c r="L105" s="13">
        <f t="shared" si="13"/>
        <v>25.624543795620443</v>
      </c>
      <c r="M105" s="13">
        <f t="shared" si="14"/>
        <v>128.70949142765579</v>
      </c>
      <c r="N105" s="13">
        <f t="shared" si="15"/>
        <v>0.58941605839416056</v>
      </c>
      <c r="O105" s="13">
        <f t="shared" si="16"/>
        <v>52.846050312449925</v>
      </c>
      <c r="P105" s="13">
        <f t="shared" si="17"/>
        <v>1.4355555555555555</v>
      </c>
      <c r="Q105" s="15">
        <f t="shared" si="21"/>
        <v>143.55555555555554</v>
      </c>
    </row>
    <row r="106" spans="1:17" x14ac:dyDescent="0.3">
      <c r="A106" s="15">
        <v>336.2</v>
      </c>
      <c r="B106" s="15">
        <v>262.89999999999998</v>
      </c>
      <c r="D106" s="12">
        <f t="shared" si="18"/>
        <v>3298.1219999999998</v>
      </c>
      <c r="E106" s="13">
        <f t="shared" si="19"/>
        <v>262.89999999999998</v>
      </c>
      <c r="F106" s="16">
        <v>180</v>
      </c>
      <c r="G106" s="12">
        <f t="shared" si="20"/>
        <v>442.9</v>
      </c>
      <c r="H106" s="14">
        <v>7.9</v>
      </c>
      <c r="I106" s="14">
        <v>7.9</v>
      </c>
      <c r="J106" s="13">
        <f t="shared" si="22"/>
        <v>62.410000000000004</v>
      </c>
      <c r="K106" s="12">
        <f t="shared" si="23"/>
        <v>11233.800000000001</v>
      </c>
      <c r="L106" s="13">
        <f t="shared" si="13"/>
        <v>25.36419056220366</v>
      </c>
      <c r="M106" s="13">
        <f t="shared" si="14"/>
        <v>130.03064268546706</v>
      </c>
      <c r="N106" s="13">
        <f t="shared" si="15"/>
        <v>0.5935877173176789</v>
      </c>
      <c r="O106" s="13">
        <f t="shared" si="16"/>
        <v>52.846050312449925</v>
      </c>
      <c r="P106" s="13">
        <f t="shared" si="17"/>
        <v>1.4605555555555554</v>
      </c>
      <c r="Q106" s="15">
        <f t="shared" si="21"/>
        <v>146.05555555555554</v>
      </c>
    </row>
    <row r="107" spans="1:17" x14ac:dyDescent="0.3">
      <c r="A107" s="15">
        <v>368.4</v>
      </c>
      <c r="B107" s="15">
        <v>265.60000000000002</v>
      </c>
      <c r="D107" s="12">
        <f t="shared" si="18"/>
        <v>3614.0039999999999</v>
      </c>
      <c r="E107" s="13">
        <f t="shared" si="19"/>
        <v>265.60000000000002</v>
      </c>
      <c r="F107" s="16">
        <v>180</v>
      </c>
      <c r="G107" s="12">
        <f t="shared" si="20"/>
        <v>445.6</v>
      </c>
      <c r="H107" s="14">
        <v>7.9</v>
      </c>
      <c r="I107" s="14">
        <v>7.9</v>
      </c>
      <c r="J107" s="13">
        <f t="shared" si="22"/>
        <v>62.410000000000004</v>
      </c>
      <c r="K107" s="12">
        <f t="shared" si="23"/>
        <v>11233.800000000001</v>
      </c>
      <c r="L107" s="13">
        <f t="shared" si="13"/>
        <v>25.210502692998205</v>
      </c>
      <c r="M107" s="13">
        <f t="shared" si="14"/>
        <v>143.35311136035892</v>
      </c>
      <c r="N107" s="13">
        <f t="shared" si="15"/>
        <v>0.59605026929982052</v>
      </c>
      <c r="O107" s="13">
        <f t="shared" si="16"/>
        <v>57.907450729049827</v>
      </c>
      <c r="P107" s="13">
        <f t="shared" si="17"/>
        <v>1.4755555555555557</v>
      </c>
      <c r="Q107" s="15">
        <f t="shared" si="21"/>
        <v>147.55555555555557</v>
      </c>
    </row>
    <row r="108" spans="1:17" x14ac:dyDescent="0.3">
      <c r="A108" s="15">
        <v>375.2</v>
      </c>
      <c r="B108" s="15">
        <v>266.39999999999998</v>
      </c>
      <c r="D108" s="12">
        <f t="shared" si="18"/>
        <v>3680.712</v>
      </c>
      <c r="E108" s="13">
        <f t="shared" si="19"/>
        <v>266.39999999999998</v>
      </c>
      <c r="F108" s="16">
        <v>180</v>
      </c>
      <c r="G108" s="12">
        <f t="shared" si="20"/>
        <v>446.4</v>
      </c>
      <c r="H108" s="14">
        <v>7.9</v>
      </c>
      <c r="I108" s="14">
        <v>7.9</v>
      </c>
      <c r="J108" s="13">
        <f t="shared" si="22"/>
        <v>62.410000000000004</v>
      </c>
      <c r="K108" s="12">
        <f t="shared" si="23"/>
        <v>11233.800000000001</v>
      </c>
      <c r="L108" s="13">
        <f t="shared" si="13"/>
        <v>25.165322580645164</v>
      </c>
      <c r="M108" s="13">
        <f t="shared" si="14"/>
        <v>146.2612683864765</v>
      </c>
      <c r="N108" s="13">
        <f t="shared" si="15"/>
        <v>0.59677419354838712</v>
      </c>
      <c r="O108" s="13">
        <f t="shared" si="16"/>
        <v>58.976317897772788</v>
      </c>
      <c r="P108" s="13">
        <f t="shared" si="17"/>
        <v>1.48</v>
      </c>
      <c r="Q108" s="15">
        <f t="shared" si="21"/>
        <v>148</v>
      </c>
    </row>
    <row r="109" spans="1:17" x14ac:dyDescent="0.3">
      <c r="A109" s="15">
        <v>384.6</v>
      </c>
      <c r="B109" s="15">
        <v>268.2</v>
      </c>
      <c r="D109" s="12">
        <f t="shared" si="18"/>
        <v>3772.9260000000004</v>
      </c>
      <c r="E109" s="13">
        <f t="shared" si="19"/>
        <v>268.2</v>
      </c>
      <c r="F109" s="16">
        <v>180</v>
      </c>
      <c r="G109" s="12">
        <f t="shared" si="20"/>
        <v>448.2</v>
      </c>
      <c r="H109" s="14">
        <v>7.9</v>
      </c>
      <c r="I109" s="14">
        <v>7.9</v>
      </c>
      <c r="J109" s="13">
        <f t="shared" si="22"/>
        <v>62.410000000000004</v>
      </c>
      <c r="K109" s="12">
        <f t="shared" si="23"/>
        <v>11233.800000000001</v>
      </c>
      <c r="L109" s="13">
        <f t="shared" si="13"/>
        <v>25.064257028112454</v>
      </c>
      <c r="M109" s="13">
        <f t="shared" si="14"/>
        <v>150.53013523473803</v>
      </c>
      <c r="N109" s="13">
        <f t="shared" si="15"/>
        <v>0.59839357429718876</v>
      </c>
      <c r="O109" s="13">
        <f t="shared" si="16"/>
        <v>60.453869572183947</v>
      </c>
      <c r="P109" s="13">
        <f t="shared" si="17"/>
        <v>1.49</v>
      </c>
      <c r="Q109" s="15">
        <f t="shared" si="21"/>
        <v>149</v>
      </c>
    </row>
    <row r="110" spans="1:17" x14ac:dyDescent="0.3">
      <c r="A110" s="15">
        <v>390.2</v>
      </c>
      <c r="B110" s="15">
        <v>269.10000000000002</v>
      </c>
      <c r="D110" s="12">
        <f t="shared" si="18"/>
        <v>3827.8620000000001</v>
      </c>
      <c r="E110" s="13">
        <f t="shared" si="19"/>
        <v>269.10000000000002</v>
      </c>
      <c r="F110" s="16">
        <v>180</v>
      </c>
      <c r="G110" s="12">
        <f t="shared" si="20"/>
        <v>449.1</v>
      </c>
      <c r="H110" s="14">
        <v>7.9</v>
      </c>
      <c r="I110" s="14">
        <v>7.9</v>
      </c>
      <c r="J110" s="13">
        <f t="shared" si="22"/>
        <v>62.410000000000004</v>
      </c>
      <c r="K110" s="12">
        <f t="shared" si="23"/>
        <v>11233.800000000001</v>
      </c>
      <c r="L110" s="13">
        <f t="shared" si="13"/>
        <v>25.014028056112224</v>
      </c>
      <c r="M110" s="13">
        <f t="shared" si="14"/>
        <v>153.02861224162794</v>
      </c>
      <c r="N110" s="13">
        <f t="shared" si="15"/>
        <v>0.59919839679358722</v>
      </c>
      <c r="O110" s="13">
        <f t="shared" si="16"/>
        <v>61.334113122896966</v>
      </c>
      <c r="P110" s="13">
        <f t="shared" si="17"/>
        <v>1.4950000000000001</v>
      </c>
      <c r="Q110" s="15">
        <f t="shared" si="21"/>
        <v>149.5</v>
      </c>
    </row>
    <row r="111" spans="1:17" x14ac:dyDescent="0.3">
      <c r="A111" s="15">
        <v>390.2</v>
      </c>
      <c r="B111" s="15">
        <v>273.8</v>
      </c>
      <c r="D111" s="12">
        <f t="shared" si="18"/>
        <v>3827.8620000000001</v>
      </c>
      <c r="E111" s="13">
        <f t="shared" si="19"/>
        <v>273.8</v>
      </c>
      <c r="F111" s="16">
        <v>180</v>
      </c>
      <c r="G111" s="12">
        <f t="shared" si="20"/>
        <v>453.8</v>
      </c>
      <c r="H111" s="14">
        <v>7.9</v>
      </c>
      <c r="I111" s="14">
        <v>7.9</v>
      </c>
      <c r="J111" s="13">
        <f t="shared" si="22"/>
        <v>62.410000000000004</v>
      </c>
      <c r="K111" s="12">
        <f t="shared" si="23"/>
        <v>11233.800000000001</v>
      </c>
      <c r="L111" s="13">
        <f t="shared" si="13"/>
        <v>24.754958131335393</v>
      </c>
      <c r="M111" s="13">
        <f t="shared" si="14"/>
        <v>154.63011408428136</v>
      </c>
      <c r="N111" s="13">
        <f t="shared" si="15"/>
        <v>0.60334949316879682</v>
      </c>
      <c r="O111" s="13">
        <f t="shared" si="16"/>
        <v>61.334113122896966</v>
      </c>
      <c r="P111" s="13">
        <f t="shared" si="17"/>
        <v>1.5211111111111111</v>
      </c>
      <c r="Q111" s="15">
        <f t="shared" si="21"/>
        <v>152.11111111111111</v>
      </c>
    </row>
    <row r="112" spans="1:17" x14ac:dyDescent="0.3">
      <c r="A112" s="15">
        <v>401.8</v>
      </c>
      <c r="B112" s="15">
        <v>277.60000000000002</v>
      </c>
      <c r="D112" s="12">
        <f t="shared" si="18"/>
        <v>3941.6580000000004</v>
      </c>
      <c r="E112" s="13">
        <f t="shared" si="19"/>
        <v>277.60000000000002</v>
      </c>
      <c r="F112" s="16">
        <v>180</v>
      </c>
      <c r="G112" s="12">
        <f t="shared" si="20"/>
        <v>457.6</v>
      </c>
      <c r="H112" s="14">
        <v>7.9</v>
      </c>
      <c r="I112" s="14">
        <v>7.9</v>
      </c>
      <c r="J112" s="13">
        <f t="shared" si="22"/>
        <v>62.410000000000004</v>
      </c>
      <c r="K112" s="12">
        <f t="shared" si="23"/>
        <v>11233.800000000001</v>
      </c>
      <c r="L112" s="13">
        <f t="shared" si="13"/>
        <v>24.549388111888113</v>
      </c>
      <c r="M112" s="13">
        <f t="shared" si="14"/>
        <v>160.56033584361481</v>
      </c>
      <c r="N112" s="13">
        <f t="shared" si="15"/>
        <v>0.60664335664335667</v>
      </c>
      <c r="O112" s="13">
        <f t="shared" si="16"/>
        <v>63.157474763659671</v>
      </c>
      <c r="P112" s="13">
        <f t="shared" si="17"/>
        <v>1.5422222222222224</v>
      </c>
      <c r="Q112" s="15">
        <f t="shared" si="21"/>
        <v>154.22222222222223</v>
      </c>
    </row>
    <row r="113" spans="1:17" x14ac:dyDescent="0.3">
      <c r="A113" s="15">
        <v>411.4</v>
      </c>
      <c r="B113" s="15">
        <v>277.60000000000002</v>
      </c>
      <c r="D113" s="12">
        <f t="shared" si="18"/>
        <v>4035.8339999999998</v>
      </c>
      <c r="E113" s="13">
        <f t="shared" si="19"/>
        <v>277.60000000000002</v>
      </c>
      <c r="F113" s="16">
        <v>180</v>
      </c>
      <c r="G113" s="12">
        <f t="shared" si="20"/>
        <v>457.6</v>
      </c>
      <c r="H113" s="14">
        <v>7.9</v>
      </c>
      <c r="I113" s="14">
        <v>7.9</v>
      </c>
      <c r="J113" s="13">
        <f t="shared" si="22"/>
        <v>62.410000000000004</v>
      </c>
      <c r="K113" s="12">
        <f t="shared" si="23"/>
        <v>11233.800000000001</v>
      </c>
      <c r="L113" s="13">
        <f t="shared" si="13"/>
        <v>24.549388111888113</v>
      </c>
      <c r="M113" s="13">
        <f t="shared" si="14"/>
        <v>164.39652107034127</v>
      </c>
      <c r="N113" s="13">
        <f t="shared" si="15"/>
        <v>0.60664335664335667</v>
      </c>
      <c r="O113" s="13">
        <f t="shared" si="16"/>
        <v>64.66646370773914</v>
      </c>
      <c r="P113" s="13">
        <f t="shared" si="17"/>
        <v>1.5422222222222224</v>
      </c>
      <c r="Q113" s="15">
        <f t="shared" si="21"/>
        <v>154.22222222222223</v>
      </c>
    </row>
    <row r="114" spans="1:17" x14ac:dyDescent="0.3">
      <c r="A114" s="15">
        <v>416</v>
      </c>
      <c r="B114" s="15">
        <v>280.39999999999998</v>
      </c>
      <c r="D114" s="12">
        <f t="shared" si="18"/>
        <v>4080.96</v>
      </c>
      <c r="E114" s="13">
        <f t="shared" si="19"/>
        <v>280.39999999999998</v>
      </c>
      <c r="F114" s="16">
        <v>180</v>
      </c>
      <c r="G114" s="12">
        <f t="shared" si="20"/>
        <v>460.4</v>
      </c>
      <c r="H114" s="14">
        <v>7.9</v>
      </c>
      <c r="I114" s="14">
        <v>7.9</v>
      </c>
      <c r="J114" s="13">
        <f t="shared" si="22"/>
        <v>62.410000000000004</v>
      </c>
      <c r="K114" s="12">
        <f t="shared" si="23"/>
        <v>11233.800000000001</v>
      </c>
      <c r="L114" s="13">
        <f t="shared" si="13"/>
        <v>24.40008688097307</v>
      </c>
      <c r="M114" s="13">
        <f t="shared" si="14"/>
        <v>167.25186348341609</v>
      </c>
      <c r="N114" s="13">
        <f t="shared" si="15"/>
        <v>0.60903562119895738</v>
      </c>
      <c r="O114" s="13">
        <f t="shared" si="16"/>
        <v>65.389520910110562</v>
      </c>
      <c r="P114" s="13">
        <f t="shared" si="17"/>
        <v>1.5577777777777777</v>
      </c>
      <c r="Q114" s="15">
        <f t="shared" si="21"/>
        <v>155.77777777777777</v>
      </c>
    </row>
    <row r="115" spans="1:17" x14ac:dyDescent="0.3">
      <c r="A115" s="15">
        <v>428.2</v>
      </c>
      <c r="B115" s="15">
        <v>283.7</v>
      </c>
      <c r="D115" s="12">
        <f t="shared" si="18"/>
        <v>4200.6419999999998</v>
      </c>
      <c r="E115" s="13">
        <f t="shared" si="19"/>
        <v>283.7</v>
      </c>
      <c r="F115" s="16">
        <v>180</v>
      </c>
      <c r="G115" s="12">
        <f t="shared" si="20"/>
        <v>463.7</v>
      </c>
      <c r="H115" s="14">
        <v>7.9</v>
      </c>
      <c r="I115" s="14">
        <v>7.9</v>
      </c>
      <c r="J115" s="13">
        <f t="shared" si="22"/>
        <v>62.410000000000004</v>
      </c>
      <c r="K115" s="12">
        <f t="shared" si="23"/>
        <v>11233.800000000001</v>
      </c>
      <c r="L115" s="13">
        <f t="shared" si="13"/>
        <v>24.226439508302786</v>
      </c>
      <c r="M115" s="13">
        <f t="shared" si="14"/>
        <v>173.39081124819737</v>
      </c>
      <c r="N115" s="13">
        <f t="shared" si="15"/>
        <v>0.61181798576665947</v>
      </c>
      <c r="O115" s="13">
        <f t="shared" si="16"/>
        <v>67.307194359878224</v>
      </c>
      <c r="P115" s="13">
        <f t="shared" si="17"/>
        <v>1.576111111111111</v>
      </c>
      <c r="Q115" s="15">
        <f t="shared" si="21"/>
        <v>157.61111111111111</v>
      </c>
    </row>
    <row r="116" spans="1:17" x14ac:dyDescent="0.3">
      <c r="A116" s="15">
        <v>438.8</v>
      </c>
      <c r="B116" s="15">
        <v>285.39999999999998</v>
      </c>
      <c r="D116" s="12">
        <f t="shared" si="18"/>
        <v>4304.6280000000006</v>
      </c>
      <c r="E116" s="13">
        <f t="shared" si="19"/>
        <v>285.39999999999998</v>
      </c>
      <c r="F116" s="16">
        <v>180</v>
      </c>
      <c r="G116" s="12">
        <f t="shared" si="20"/>
        <v>465.4</v>
      </c>
      <c r="H116" s="14">
        <v>7.9</v>
      </c>
      <c r="I116" s="14">
        <v>7.9</v>
      </c>
      <c r="J116" s="13">
        <f t="shared" si="22"/>
        <v>62.410000000000004</v>
      </c>
      <c r="K116" s="12">
        <f t="shared" si="23"/>
        <v>11233.800000000001</v>
      </c>
      <c r="L116" s="13">
        <f t="shared" si="13"/>
        <v>24.137945853029656</v>
      </c>
      <c r="M116" s="13">
        <f t="shared" si="14"/>
        <v>178.33447908988944</v>
      </c>
      <c r="N116" s="13">
        <f t="shared" si="15"/>
        <v>0.61323592608508803</v>
      </c>
      <c r="O116" s="13">
        <f t="shared" si="16"/>
        <v>68.973369652299311</v>
      </c>
      <c r="P116" s="13">
        <f t="shared" si="17"/>
        <v>1.5855555555555554</v>
      </c>
      <c r="Q116" s="15">
        <f t="shared" si="21"/>
        <v>158.55555555555554</v>
      </c>
    </row>
    <row r="117" spans="1:17" x14ac:dyDescent="0.3">
      <c r="A117" s="15">
        <v>452</v>
      </c>
      <c r="B117" s="15">
        <v>288.8</v>
      </c>
      <c r="D117" s="12">
        <f t="shared" si="18"/>
        <v>4434.12</v>
      </c>
      <c r="E117" s="13">
        <f t="shared" si="19"/>
        <v>288.8</v>
      </c>
      <c r="F117" s="16">
        <v>180</v>
      </c>
      <c r="G117" s="12">
        <f t="shared" si="20"/>
        <v>468.8</v>
      </c>
      <c r="H117" s="14">
        <v>7.9</v>
      </c>
      <c r="I117" s="14">
        <v>7.9</v>
      </c>
      <c r="J117" s="13">
        <f t="shared" si="22"/>
        <v>62.410000000000004</v>
      </c>
      <c r="K117" s="12">
        <f t="shared" si="23"/>
        <v>11233.800000000001</v>
      </c>
      <c r="L117" s="13">
        <f t="shared" si="13"/>
        <v>23.962883959044369</v>
      </c>
      <c r="M117" s="13">
        <f t="shared" si="14"/>
        <v>185.0411664797308</v>
      </c>
      <c r="N117" s="13">
        <f t="shared" si="15"/>
        <v>0.61604095563139938</v>
      </c>
      <c r="O117" s="13">
        <f t="shared" si="16"/>
        <v>71.048229450408584</v>
      </c>
      <c r="P117" s="13">
        <f t="shared" si="17"/>
        <v>1.6044444444444446</v>
      </c>
      <c r="Q117" s="15">
        <f t="shared" si="21"/>
        <v>160.44444444444446</v>
      </c>
    </row>
    <row r="118" spans="1:17" x14ac:dyDescent="0.3">
      <c r="A118" s="15">
        <v>463.4</v>
      </c>
      <c r="B118" s="15">
        <v>288.8</v>
      </c>
      <c r="D118" s="12">
        <f t="shared" si="18"/>
        <v>4545.9539999999997</v>
      </c>
      <c r="E118" s="13">
        <f t="shared" si="19"/>
        <v>288.8</v>
      </c>
      <c r="F118" s="16">
        <v>180</v>
      </c>
      <c r="G118" s="12">
        <f t="shared" si="20"/>
        <v>468.8</v>
      </c>
      <c r="H118" s="14">
        <v>7.9</v>
      </c>
      <c r="I118" s="14">
        <v>7.9</v>
      </c>
      <c r="J118" s="13">
        <f t="shared" si="22"/>
        <v>62.410000000000004</v>
      </c>
      <c r="K118" s="12">
        <f t="shared" si="23"/>
        <v>11233.800000000001</v>
      </c>
      <c r="L118" s="13">
        <f t="shared" si="13"/>
        <v>23.962883959044369</v>
      </c>
      <c r="M118" s="13">
        <f t="shared" si="14"/>
        <v>189.70813395289215</v>
      </c>
      <c r="N118" s="13">
        <f t="shared" si="15"/>
        <v>0.61604095563139938</v>
      </c>
      <c r="O118" s="13">
        <f t="shared" si="16"/>
        <v>72.840153821502952</v>
      </c>
      <c r="P118" s="13">
        <f t="shared" si="17"/>
        <v>1.6044444444444446</v>
      </c>
      <c r="Q118" s="15">
        <f t="shared" si="21"/>
        <v>160.44444444444446</v>
      </c>
    </row>
    <row r="119" spans="1:17" x14ac:dyDescent="0.3">
      <c r="A119" s="15">
        <v>477.2</v>
      </c>
      <c r="B119" s="15">
        <v>288.8</v>
      </c>
      <c r="D119" s="12">
        <f t="shared" si="18"/>
        <v>4681.3320000000003</v>
      </c>
      <c r="E119" s="13">
        <f t="shared" si="19"/>
        <v>288.8</v>
      </c>
      <c r="F119" s="16">
        <v>180</v>
      </c>
      <c r="G119" s="12">
        <f t="shared" si="20"/>
        <v>468.8</v>
      </c>
      <c r="H119" s="14">
        <v>7.9</v>
      </c>
      <c r="I119" s="14">
        <v>7.9</v>
      </c>
      <c r="J119" s="13">
        <f t="shared" si="22"/>
        <v>62.410000000000004</v>
      </c>
      <c r="K119" s="12">
        <f t="shared" si="23"/>
        <v>11233.800000000001</v>
      </c>
      <c r="L119" s="13">
        <f t="shared" si="13"/>
        <v>23.962883959044369</v>
      </c>
      <c r="M119" s="13">
        <f t="shared" si="14"/>
        <v>195.35762089408749</v>
      </c>
      <c r="N119" s="13">
        <f t="shared" si="15"/>
        <v>0.61604095563139938</v>
      </c>
      <c r="O119" s="13">
        <f t="shared" si="16"/>
        <v>75.009325428617203</v>
      </c>
      <c r="P119" s="13">
        <f t="shared" si="17"/>
        <v>1.6044444444444446</v>
      </c>
      <c r="Q119" s="15">
        <f t="shared" si="21"/>
        <v>160.44444444444446</v>
      </c>
    </row>
    <row r="120" spans="1:17" x14ac:dyDescent="0.3">
      <c r="A120" s="15">
        <v>487.6</v>
      </c>
      <c r="B120" s="15">
        <v>291.89999999999998</v>
      </c>
      <c r="D120" s="12">
        <f t="shared" si="18"/>
        <v>4783.3560000000007</v>
      </c>
      <c r="E120" s="13">
        <f t="shared" si="19"/>
        <v>291.89999999999998</v>
      </c>
      <c r="F120" s="16">
        <v>180</v>
      </c>
      <c r="G120" s="12">
        <f t="shared" si="20"/>
        <v>471.9</v>
      </c>
      <c r="H120" s="14">
        <v>7.9</v>
      </c>
      <c r="I120" s="14">
        <v>7.9</v>
      </c>
      <c r="J120" s="13">
        <f t="shared" si="22"/>
        <v>62.410000000000004</v>
      </c>
      <c r="K120" s="12">
        <f t="shared" si="23"/>
        <v>11233.800000000001</v>
      </c>
      <c r="L120" s="13">
        <f t="shared" si="13"/>
        <v>23.805467260012719</v>
      </c>
      <c r="M120" s="13">
        <f t="shared" si="14"/>
        <v>200.9351863483416</v>
      </c>
      <c r="N120" s="13">
        <f t="shared" si="15"/>
        <v>0.61856325492689124</v>
      </c>
      <c r="O120" s="13">
        <f t="shared" si="16"/>
        <v>76.644063451369973</v>
      </c>
      <c r="P120" s="13">
        <f t="shared" si="17"/>
        <v>1.6216666666666666</v>
      </c>
      <c r="Q120" s="15">
        <f t="shared" si="21"/>
        <v>162.16666666666666</v>
      </c>
    </row>
    <row r="121" spans="1:17" x14ac:dyDescent="0.3">
      <c r="A121" s="15">
        <v>501.8</v>
      </c>
      <c r="B121" s="15">
        <v>295.60000000000002</v>
      </c>
      <c r="D121" s="12">
        <f t="shared" si="18"/>
        <v>4922.6580000000004</v>
      </c>
      <c r="E121" s="13">
        <f t="shared" si="19"/>
        <v>295.60000000000002</v>
      </c>
      <c r="F121" s="16">
        <v>180</v>
      </c>
      <c r="G121" s="12">
        <f t="shared" si="20"/>
        <v>475.6</v>
      </c>
      <c r="H121" s="14">
        <v>7.9</v>
      </c>
      <c r="I121" s="14">
        <v>7.9</v>
      </c>
      <c r="J121" s="13">
        <f t="shared" si="22"/>
        <v>62.410000000000004</v>
      </c>
      <c r="K121" s="12">
        <f t="shared" si="23"/>
        <v>11233.800000000001</v>
      </c>
      <c r="L121" s="13">
        <f t="shared" si="13"/>
        <v>23.62026913372582</v>
      </c>
      <c r="M121" s="13">
        <f t="shared" si="14"/>
        <v>208.40820958179779</v>
      </c>
      <c r="N121" s="13">
        <f t="shared" si="15"/>
        <v>0.62153069806560135</v>
      </c>
      <c r="O121" s="13">
        <f t="shared" si="16"/>
        <v>78.876109597820857</v>
      </c>
      <c r="P121" s="13">
        <f t="shared" si="17"/>
        <v>1.6422222222222222</v>
      </c>
      <c r="Q121" s="15">
        <f t="shared" si="21"/>
        <v>164.22222222222223</v>
      </c>
    </row>
    <row r="122" spans="1:17" x14ac:dyDescent="0.3">
      <c r="A122" s="15">
        <v>512.4</v>
      </c>
      <c r="B122" s="15">
        <v>298.39999999999998</v>
      </c>
      <c r="D122" s="12">
        <f t="shared" si="18"/>
        <v>5026.6440000000002</v>
      </c>
      <c r="E122" s="13">
        <f t="shared" si="19"/>
        <v>298.39999999999998</v>
      </c>
      <c r="F122" s="16">
        <v>180</v>
      </c>
      <c r="G122" s="12">
        <f t="shared" si="20"/>
        <v>478.4</v>
      </c>
      <c r="H122" s="14">
        <v>7.9</v>
      </c>
      <c r="I122" s="14">
        <v>7.9</v>
      </c>
      <c r="J122" s="13">
        <f t="shared" si="22"/>
        <v>62.410000000000004</v>
      </c>
      <c r="K122" s="12">
        <f t="shared" si="23"/>
        <v>11233.800000000001</v>
      </c>
      <c r="L122" s="13">
        <f t="shared" si="13"/>
        <v>23.482023411371241</v>
      </c>
      <c r="M122" s="13">
        <f t="shared" si="14"/>
        <v>214.0634949527319</v>
      </c>
      <c r="N122" s="13">
        <f t="shared" si="15"/>
        <v>0.62374581939799334</v>
      </c>
      <c r="O122" s="13">
        <f t="shared" si="16"/>
        <v>80.542284890241945</v>
      </c>
      <c r="P122" s="13">
        <f t="shared" si="17"/>
        <v>1.6577777777777776</v>
      </c>
      <c r="Q122" s="15">
        <f t="shared" si="21"/>
        <v>165.77777777777777</v>
      </c>
    </row>
    <row r="123" spans="1:17" x14ac:dyDescent="0.3">
      <c r="A123" s="15">
        <v>525.6</v>
      </c>
      <c r="B123" s="15">
        <v>298.39999999999998</v>
      </c>
      <c r="D123" s="12">
        <f t="shared" si="18"/>
        <v>5156.1360000000004</v>
      </c>
      <c r="E123" s="13">
        <f t="shared" si="19"/>
        <v>298.39999999999998</v>
      </c>
      <c r="F123" s="16">
        <v>180</v>
      </c>
      <c r="G123" s="12">
        <f t="shared" si="20"/>
        <v>478.4</v>
      </c>
      <c r="H123" s="14">
        <v>7.9</v>
      </c>
      <c r="I123" s="14">
        <v>7.9</v>
      </c>
      <c r="J123" s="13">
        <f t="shared" si="22"/>
        <v>62.410000000000004</v>
      </c>
      <c r="K123" s="12">
        <f t="shared" si="23"/>
        <v>11233.800000000001</v>
      </c>
      <c r="L123" s="13">
        <f t="shared" si="13"/>
        <v>23.482023411371241</v>
      </c>
      <c r="M123" s="13">
        <f t="shared" si="14"/>
        <v>219.57801121615125</v>
      </c>
      <c r="N123" s="13">
        <f t="shared" si="15"/>
        <v>0.62374581939799334</v>
      </c>
      <c r="O123" s="13">
        <f t="shared" si="16"/>
        <v>82.617144688351232</v>
      </c>
      <c r="P123" s="13">
        <f t="shared" si="17"/>
        <v>1.6577777777777776</v>
      </c>
      <c r="Q123" s="15">
        <f t="shared" si="21"/>
        <v>165.77777777777777</v>
      </c>
    </row>
    <row r="124" spans="1:17" x14ac:dyDescent="0.3">
      <c r="A124" s="15">
        <v>525.6</v>
      </c>
      <c r="B124" s="15">
        <v>299.60000000000002</v>
      </c>
      <c r="D124" s="12">
        <f t="shared" si="18"/>
        <v>5156.1360000000004</v>
      </c>
      <c r="E124" s="13">
        <f t="shared" si="19"/>
        <v>299.60000000000002</v>
      </c>
      <c r="F124" s="16">
        <v>180</v>
      </c>
      <c r="G124" s="12">
        <f t="shared" si="20"/>
        <v>479.6</v>
      </c>
      <c r="H124" s="14">
        <v>7.9</v>
      </c>
      <c r="I124" s="14">
        <v>7.9</v>
      </c>
      <c r="J124" s="13">
        <f t="shared" si="22"/>
        <v>62.410000000000004</v>
      </c>
      <c r="K124" s="12">
        <f t="shared" si="23"/>
        <v>11233.800000000001</v>
      </c>
      <c r="L124" s="13">
        <f t="shared" si="13"/>
        <v>23.423269391159302</v>
      </c>
      <c r="M124" s="13">
        <f t="shared" si="14"/>
        <v>220.12879218074025</v>
      </c>
      <c r="N124" s="13">
        <f t="shared" si="15"/>
        <v>0.62468723936613846</v>
      </c>
      <c r="O124" s="13">
        <f t="shared" si="16"/>
        <v>82.617144688351232</v>
      </c>
      <c r="P124" s="13">
        <f t="shared" si="17"/>
        <v>1.6644444444444446</v>
      </c>
      <c r="Q124" s="15">
        <f t="shared" si="21"/>
        <v>166.44444444444446</v>
      </c>
    </row>
    <row r="125" spans="1:17" x14ac:dyDescent="0.3">
      <c r="A125" s="15">
        <v>543.4</v>
      </c>
      <c r="B125" s="15">
        <v>303.2</v>
      </c>
      <c r="D125" s="12">
        <f t="shared" si="18"/>
        <v>5330.7539999999999</v>
      </c>
      <c r="E125" s="13">
        <f t="shared" si="19"/>
        <v>303.2</v>
      </c>
      <c r="F125" s="16">
        <v>180</v>
      </c>
      <c r="G125" s="12">
        <f t="shared" si="20"/>
        <v>483.2</v>
      </c>
      <c r="H125" s="14">
        <v>7.9</v>
      </c>
      <c r="I125" s="14">
        <v>7.9</v>
      </c>
      <c r="J125" s="13">
        <f t="shared" si="22"/>
        <v>62.410000000000004</v>
      </c>
      <c r="K125" s="12">
        <f t="shared" si="23"/>
        <v>11233.800000000001</v>
      </c>
      <c r="L125" s="13">
        <f t="shared" si="13"/>
        <v>23.248758278145697</v>
      </c>
      <c r="M125" s="13">
        <f t="shared" si="14"/>
        <v>229.29198782246434</v>
      </c>
      <c r="N125" s="13">
        <f t="shared" si="15"/>
        <v>0.62748344370860931</v>
      </c>
      <c r="O125" s="13">
        <f t="shared" si="16"/>
        <v>85.415061688831912</v>
      </c>
      <c r="P125" s="13">
        <f t="shared" si="17"/>
        <v>1.6844444444444444</v>
      </c>
      <c r="Q125" s="15">
        <f t="shared" si="21"/>
        <v>168.44444444444443</v>
      </c>
    </row>
    <row r="126" spans="1:17" x14ac:dyDescent="0.3">
      <c r="A126" s="15">
        <v>551.20000000000005</v>
      </c>
      <c r="B126" s="15">
        <v>304.89999999999998</v>
      </c>
      <c r="D126" s="12">
        <f t="shared" si="18"/>
        <v>5407.2720000000008</v>
      </c>
      <c r="E126" s="13">
        <f t="shared" si="19"/>
        <v>304.89999999999998</v>
      </c>
      <c r="F126" s="16">
        <v>180</v>
      </c>
      <c r="G126" s="12">
        <f t="shared" si="20"/>
        <v>484.9</v>
      </c>
      <c r="H126" s="14">
        <v>7.9</v>
      </c>
      <c r="I126" s="14">
        <v>7.9</v>
      </c>
      <c r="J126" s="13">
        <f t="shared" si="22"/>
        <v>62.410000000000004</v>
      </c>
      <c r="K126" s="12">
        <f t="shared" si="23"/>
        <v>11233.800000000001</v>
      </c>
      <c r="L126" s="13">
        <f t="shared" si="13"/>
        <v>23.167250979583422</v>
      </c>
      <c r="M126" s="13">
        <f t="shared" si="14"/>
        <v>233.40153757410673</v>
      </c>
      <c r="N126" s="13">
        <f t="shared" si="15"/>
        <v>0.62878944112188073</v>
      </c>
      <c r="O126" s="13">
        <f t="shared" si="16"/>
        <v>86.641115205896497</v>
      </c>
      <c r="P126" s="13">
        <f t="shared" si="17"/>
        <v>1.6938888888888888</v>
      </c>
      <c r="Q126" s="15">
        <f t="shared" si="21"/>
        <v>169.38888888888889</v>
      </c>
    </row>
    <row r="127" spans="1:17" x14ac:dyDescent="0.3">
      <c r="A127" s="15">
        <v>562.20000000000005</v>
      </c>
      <c r="B127" s="15">
        <v>309.60000000000002</v>
      </c>
      <c r="D127" s="12">
        <f t="shared" si="18"/>
        <v>5515.1820000000007</v>
      </c>
      <c r="E127" s="13">
        <f t="shared" si="19"/>
        <v>309.60000000000002</v>
      </c>
      <c r="F127" s="16">
        <v>180</v>
      </c>
      <c r="G127" s="12">
        <f t="shared" si="20"/>
        <v>489.6</v>
      </c>
      <c r="H127" s="14">
        <v>7.9</v>
      </c>
      <c r="I127" s="14">
        <v>7.9</v>
      </c>
      <c r="J127" s="13">
        <f t="shared" si="22"/>
        <v>62.410000000000004</v>
      </c>
      <c r="K127" s="12">
        <f t="shared" si="23"/>
        <v>11233.800000000001</v>
      </c>
      <c r="L127" s="13">
        <f t="shared" si="13"/>
        <v>22.944852941176471</v>
      </c>
      <c r="M127" s="13">
        <f t="shared" si="14"/>
        <v>240.36684890241952</v>
      </c>
      <c r="N127" s="13">
        <f t="shared" si="15"/>
        <v>0.63235294117647056</v>
      </c>
      <c r="O127" s="13">
        <f t="shared" si="16"/>
        <v>88.370165037654232</v>
      </c>
      <c r="P127" s="13">
        <f t="shared" si="17"/>
        <v>1.7200000000000002</v>
      </c>
      <c r="Q127" s="15">
        <f t="shared" si="21"/>
        <v>172.00000000000003</v>
      </c>
    </row>
    <row r="128" spans="1:17" x14ac:dyDescent="0.3">
      <c r="A128" s="15">
        <v>568</v>
      </c>
      <c r="B128" s="15">
        <v>310.2</v>
      </c>
      <c r="D128" s="12">
        <f t="shared" si="18"/>
        <v>5572.08</v>
      </c>
      <c r="E128" s="13">
        <f t="shared" si="19"/>
        <v>310.2</v>
      </c>
      <c r="F128" s="16">
        <v>180</v>
      </c>
      <c r="G128" s="12">
        <f t="shared" si="20"/>
        <v>490.2</v>
      </c>
      <c r="H128" s="14">
        <v>7.9</v>
      </c>
      <c r="I128" s="14">
        <v>7.9</v>
      </c>
      <c r="J128" s="13">
        <f t="shared" si="22"/>
        <v>62.410000000000004</v>
      </c>
      <c r="K128" s="12">
        <f t="shared" si="23"/>
        <v>11233.800000000001</v>
      </c>
      <c r="L128" s="13">
        <f t="shared" si="13"/>
        <v>22.916768665850675</v>
      </c>
      <c r="M128" s="13">
        <f t="shared" si="14"/>
        <v>243.14422688671684</v>
      </c>
      <c r="N128" s="13">
        <f t="shared" si="15"/>
        <v>0.63280293757649941</v>
      </c>
      <c r="O128" s="13">
        <f t="shared" si="16"/>
        <v>89.281845858035567</v>
      </c>
      <c r="P128" s="13">
        <f t="shared" si="17"/>
        <v>1.7233333333333332</v>
      </c>
      <c r="Q128" s="15">
        <f t="shared" si="21"/>
        <v>172.33333333333331</v>
      </c>
    </row>
    <row r="129" spans="1:17" x14ac:dyDescent="0.3">
      <c r="A129" s="15">
        <v>578.20000000000005</v>
      </c>
      <c r="B129" s="15">
        <v>311.39999999999998</v>
      </c>
      <c r="D129" s="12">
        <f t="shared" si="18"/>
        <v>5672.1420000000007</v>
      </c>
      <c r="E129" s="13">
        <f t="shared" si="19"/>
        <v>311.39999999999998</v>
      </c>
      <c r="F129" s="16">
        <v>180</v>
      </c>
      <c r="G129" s="12">
        <f t="shared" si="20"/>
        <v>491.4</v>
      </c>
      <c r="H129" s="14">
        <v>7.9</v>
      </c>
      <c r="I129" s="14">
        <v>7.9</v>
      </c>
      <c r="J129" s="13">
        <f t="shared" si="22"/>
        <v>62.410000000000004</v>
      </c>
      <c r="K129" s="12">
        <f t="shared" si="23"/>
        <v>11233.800000000001</v>
      </c>
      <c r="L129" s="13">
        <f t="shared" si="13"/>
        <v>22.860805860805865</v>
      </c>
      <c r="M129" s="13">
        <f t="shared" si="14"/>
        <v>248.11645024835764</v>
      </c>
      <c r="N129" s="13">
        <f t="shared" si="15"/>
        <v>0.63369963369963367</v>
      </c>
      <c r="O129" s="13">
        <f t="shared" si="16"/>
        <v>90.885146611120021</v>
      </c>
      <c r="P129" s="13">
        <f t="shared" si="17"/>
        <v>1.73</v>
      </c>
      <c r="Q129" s="15">
        <f t="shared" si="21"/>
        <v>173</v>
      </c>
    </row>
    <row r="130" spans="1:17" x14ac:dyDescent="0.3">
      <c r="A130" s="15">
        <v>578.20000000000005</v>
      </c>
      <c r="B130" s="15">
        <v>315.8</v>
      </c>
      <c r="D130" s="12">
        <f t="shared" si="18"/>
        <v>5672.1420000000007</v>
      </c>
      <c r="E130" s="13">
        <f t="shared" si="19"/>
        <v>315.8</v>
      </c>
      <c r="F130" s="16">
        <v>180</v>
      </c>
      <c r="G130" s="12">
        <f t="shared" si="20"/>
        <v>495.8</v>
      </c>
      <c r="H130" s="14">
        <v>7.9</v>
      </c>
      <c r="I130" s="14">
        <v>7.9</v>
      </c>
      <c r="J130" s="13">
        <f t="shared" si="22"/>
        <v>62.410000000000004</v>
      </c>
      <c r="K130" s="12">
        <f t="shared" si="23"/>
        <v>11233.800000000001</v>
      </c>
      <c r="L130" s="13">
        <f t="shared" si="13"/>
        <v>22.657926583299719</v>
      </c>
      <c r="M130" s="13">
        <f t="shared" si="14"/>
        <v>250.33808716551835</v>
      </c>
      <c r="N130" s="13">
        <f t="shared" si="15"/>
        <v>0.63695038321903996</v>
      </c>
      <c r="O130" s="13">
        <f t="shared" si="16"/>
        <v>90.885146611120021</v>
      </c>
      <c r="P130" s="13">
        <f t="shared" si="17"/>
        <v>1.7544444444444445</v>
      </c>
      <c r="Q130" s="15">
        <f t="shared" si="21"/>
        <v>175.44444444444446</v>
      </c>
    </row>
    <row r="131" spans="1:17" x14ac:dyDescent="0.3">
      <c r="A131" s="15">
        <v>586.4</v>
      </c>
      <c r="B131" s="15">
        <v>318.60000000000002</v>
      </c>
      <c r="D131" s="12">
        <f t="shared" si="18"/>
        <v>5752.5839999999998</v>
      </c>
      <c r="E131" s="13">
        <f t="shared" si="19"/>
        <v>318.60000000000002</v>
      </c>
      <c r="F131" s="16">
        <v>180</v>
      </c>
      <c r="G131" s="12">
        <f t="shared" si="20"/>
        <v>498.6</v>
      </c>
      <c r="H131" s="14">
        <v>7.9</v>
      </c>
      <c r="I131" s="14">
        <v>7.9</v>
      </c>
      <c r="J131" s="13">
        <f t="shared" si="22"/>
        <v>62.410000000000004</v>
      </c>
      <c r="K131" s="12">
        <f t="shared" si="23"/>
        <v>11233.800000000001</v>
      </c>
      <c r="L131" s="13">
        <f t="shared" ref="L131:L138" si="24">K131/G131</f>
        <v>22.530685920577618</v>
      </c>
      <c r="M131" s="13">
        <f t="shared" ref="M131:M138" si="25">D131/L131</f>
        <v>255.3221868290338</v>
      </c>
      <c r="N131" s="13">
        <f t="shared" ref="N131:N138" si="26">E131/G131</f>
        <v>0.63898916967509023</v>
      </c>
      <c r="O131" s="13">
        <f t="shared" ref="O131:O138" si="27">D131/J131</f>
        <v>92.174074667521225</v>
      </c>
      <c r="P131" s="13">
        <f t="shared" ref="P131:P138" si="28">E131/F131</f>
        <v>1.77</v>
      </c>
      <c r="Q131" s="15">
        <f t="shared" si="21"/>
        <v>177</v>
      </c>
    </row>
    <row r="132" spans="1:17" x14ac:dyDescent="0.3">
      <c r="A132" s="15">
        <v>586.4</v>
      </c>
      <c r="B132" s="15">
        <v>324.39999999999998</v>
      </c>
      <c r="D132" s="12">
        <f t="shared" ref="D132:D138" si="29">A132*9.81</f>
        <v>5752.5839999999998</v>
      </c>
      <c r="E132" s="13">
        <f t="shared" ref="E132:E138" si="30">B132</f>
        <v>324.39999999999998</v>
      </c>
      <c r="F132" s="16">
        <v>180</v>
      </c>
      <c r="G132" s="12">
        <f t="shared" ref="G132:G138" si="31">F132+E132</f>
        <v>504.4</v>
      </c>
      <c r="H132" s="14">
        <v>7.9</v>
      </c>
      <c r="I132" s="14">
        <v>7.9</v>
      </c>
      <c r="J132" s="13">
        <f t="shared" si="22"/>
        <v>62.410000000000004</v>
      </c>
      <c r="K132" s="12">
        <f t="shared" si="23"/>
        <v>11233.800000000001</v>
      </c>
      <c r="L132" s="13">
        <f t="shared" si="24"/>
        <v>22.271609833465508</v>
      </c>
      <c r="M132" s="13">
        <f t="shared" si="25"/>
        <v>258.29224034609831</v>
      </c>
      <c r="N132" s="13">
        <f t="shared" si="26"/>
        <v>0.64314036478984926</v>
      </c>
      <c r="O132" s="13">
        <f t="shared" si="27"/>
        <v>92.174074667521225</v>
      </c>
      <c r="P132" s="13">
        <f t="shared" si="28"/>
        <v>1.8022222222222222</v>
      </c>
      <c r="Q132" s="15">
        <f t="shared" ref="Q132:Q138" si="32">E132/F132*100</f>
        <v>180.22222222222223</v>
      </c>
    </row>
    <row r="133" spans="1:17" x14ac:dyDescent="0.3">
      <c r="A133" s="15">
        <v>583.79999999999995</v>
      </c>
      <c r="B133" s="15">
        <v>325.2</v>
      </c>
      <c r="D133" s="12">
        <f t="shared" si="29"/>
        <v>5727.0779999999995</v>
      </c>
      <c r="E133" s="13">
        <f t="shared" si="30"/>
        <v>325.2</v>
      </c>
      <c r="F133" s="16">
        <v>180</v>
      </c>
      <c r="G133" s="12">
        <f t="shared" si="31"/>
        <v>505.2</v>
      </c>
      <c r="H133" s="14">
        <v>7.9</v>
      </c>
      <c r="I133" s="14">
        <v>7.9</v>
      </c>
      <c r="J133" s="13">
        <f t="shared" si="22"/>
        <v>62.410000000000004</v>
      </c>
      <c r="K133" s="12">
        <f t="shared" si="23"/>
        <v>11233.800000000001</v>
      </c>
      <c r="L133" s="13">
        <f t="shared" si="24"/>
        <v>22.236342042755346</v>
      </c>
      <c r="M133" s="13">
        <f>D133/L133</f>
        <v>257.55486172087802</v>
      </c>
      <c r="N133" s="13">
        <f t="shared" si="26"/>
        <v>0.6437054631828979</v>
      </c>
      <c r="O133" s="13">
        <f t="shared" si="27"/>
        <v>91.765390161833025</v>
      </c>
      <c r="P133" s="13">
        <f t="shared" si="28"/>
        <v>1.8066666666666666</v>
      </c>
      <c r="Q133" s="15">
        <f t="shared" si="32"/>
        <v>180.66666666666666</v>
      </c>
    </row>
    <row r="134" spans="1:17" x14ac:dyDescent="0.3">
      <c r="A134" s="15">
        <v>10.199999999999999</v>
      </c>
      <c r="B134" s="15">
        <v>329.8</v>
      </c>
      <c r="D134" s="12">
        <f t="shared" si="29"/>
        <v>100.062</v>
      </c>
      <c r="E134" s="13">
        <f t="shared" si="30"/>
        <v>329.8</v>
      </c>
      <c r="F134" s="16">
        <v>180</v>
      </c>
      <c r="G134" s="12">
        <f t="shared" si="31"/>
        <v>509.8</v>
      </c>
      <c r="H134" s="14">
        <v>7.9</v>
      </c>
      <c r="I134" s="14">
        <v>7.9</v>
      </c>
      <c r="J134" s="13">
        <f t="shared" si="22"/>
        <v>62.410000000000004</v>
      </c>
      <c r="K134" s="12">
        <f t="shared" si="23"/>
        <v>11233.800000000001</v>
      </c>
      <c r="L134" s="13">
        <f t="shared" si="24"/>
        <v>22.035700274617497</v>
      </c>
      <c r="M134" s="13">
        <f t="shared" si="25"/>
        <v>4.5409040217913796</v>
      </c>
      <c r="N134" s="13">
        <f t="shared" si="26"/>
        <v>0.64692036092585326</v>
      </c>
      <c r="O134" s="13">
        <f t="shared" si="27"/>
        <v>1.6033007530844414</v>
      </c>
      <c r="P134" s="13">
        <f t="shared" si="28"/>
        <v>1.8322222222222222</v>
      </c>
      <c r="Q134" s="15">
        <f t="shared" si="32"/>
        <v>183.22222222222223</v>
      </c>
    </row>
    <row r="135" spans="1:17" x14ac:dyDescent="0.3">
      <c r="A135" s="15">
        <v>10.6</v>
      </c>
      <c r="B135" s="15">
        <v>333.4</v>
      </c>
      <c r="D135" s="12">
        <f t="shared" si="29"/>
        <v>103.986</v>
      </c>
      <c r="E135" s="13">
        <f t="shared" si="30"/>
        <v>333.4</v>
      </c>
      <c r="F135" s="16">
        <v>180</v>
      </c>
      <c r="G135" s="12">
        <f t="shared" si="31"/>
        <v>513.4</v>
      </c>
      <c r="H135" s="14">
        <v>7.9</v>
      </c>
      <c r="I135" s="14">
        <v>7.9</v>
      </c>
      <c r="J135" s="13">
        <f t="shared" si="22"/>
        <v>62.410000000000004</v>
      </c>
      <c r="K135" s="12">
        <f t="shared" si="23"/>
        <v>11233.800000000001</v>
      </c>
      <c r="L135" s="13">
        <f t="shared" si="24"/>
        <v>21.881184261784188</v>
      </c>
      <c r="M135" s="13">
        <f t="shared" si="25"/>
        <v>4.7523021951610307</v>
      </c>
      <c r="N135" s="13">
        <f t="shared" si="26"/>
        <v>0.64939618231398522</v>
      </c>
      <c r="O135" s="13">
        <f t="shared" si="27"/>
        <v>1.6661752924210864</v>
      </c>
      <c r="P135" s="13">
        <f t="shared" si="28"/>
        <v>1.852222222222222</v>
      </c>
      <c r="Q135" s="15">
        <f t="shared" si="32"/>
        <v>185.2222222222222</v>
      </c>
    </row>
    <row r="136" spans="1:17" x14ac:dyDescent="0.3">
      <c r="A136" s="15">
        <v>10.8</v>
      </c>
      <c r="B136" s="15">
        <v>336.9</v>
      </c>
      <c r="D136" s="12">
        <f t="shared" si="29"/>
        <v>105.94800000000001</v>
      </c>
      <c r="E136" s="13">
        <f t="shared" si="30"/>
        <v>336.9</v>
      </c>
      <c r="F136" s="16">
        <v>180</v>
      </c>
      <c r="G136" s="12">
        <f t="shared" si="31"/>
        <v>516.9</v>
      </c>
      <c r="H136" s="14">
        <v>7.9</v>
      </c>
      <c r="I136" s="14">
        <v>7.9</v>
      </c>
      <c r="J136" s="13">
        <f t="shared" si="22"/>
        <v>62.410000000000004</v>
      </c>
      <c r="K136" s="12">
        <f t="shared" si="23"/>
        <v>11233.800000000001</v>
      </c>
      <c r="L136" s="13">
        <f t="shared" si="24"/>
        <v>21.733023795705169</v>
      </c>
      <c r="M136" s="13">
        <f t="shared" si="25"/>
        <v>4.8749774074667513</v>
      </c>
      <c r="N136" s="13">
        <f t="shared" si="26"/>
        <v>0.65177016831108525</v>
      </c>
      <c r="O136" s="13">
        <f t="shared" si="27"/>
        <v>1.6976125620894087</v>
      </c>
      <c r="P136" s="13">
        <f t="shared" si="28"/>
        <v>1.8716666666666666</v>
      </c>
      <c r="Q136" s="15">
        <f t="shared" si="32"/>
        <v>187.16666666666666</v>
      </c>
    </row>
    <row r="137" spans="1:17" x14ac:dyDescent="0.3">
      <c r="A137" s="15">
        <v>11</v>
      </c>
      <c r="B137" s="15">
        <v>338.1</v>
      </c>
      <c r="D137" s="12">
        <f t="shared" si="29"/>
        <v>107.91000000000001</v>
      </c>
      <c r="E137" s="13">
        <f t="shared" si="30"/>
        <v>338.1</v>
      </c>
      <c r="F137" s="16">
        <v>180</v>
      </c>
      <c r="G137" s="12">
        <f t="shared" si="31"/>
        <v>518.1</v>
      </c>
      <c r="H137" s="14">
        <v>7.9</v>
      </c>
      <c r="I137" s="14">
        <v>7.9</v>
      </c>
      <c r="J137" s="13">
        <f t="shared" si="22"/>
        <v>62.410000000000004</v>
      </c>
      <c r="K137" s="12">
        <f t="shared" si="23"/>
        <v>11233.800000000001</v>
      </c>
      <c r="L137" s="13">
        <f t="shared" si="24"/>
        <v>21.682686740011583</v>
      </c>
      <c r="M137" s="13">
        <f t="shared" si="25"/>
        <v>4.9767817657426692</v>
      </c>
      <c r="N137" s="13">
        <f t="shared" si="26"/>
        <v>0.65257672264041688</v>
      </c>
      <c r="O137" s="13">
        <f t="shared" si="27"/>
        <v>1.7290498317577312</v>
      </c>
      <c r="P137" s="13">
        <f t="shared" si="28"/>
        <v>1.8783333333333334</v>
      </c>
      <c r="Q137" s="15">
        <f t="shared" si="32"/>
        <v>187.83333333333334</v>
      </c>
    </row>
    <row r="138" spans="1:17" x14ac:dyDescent="0.3">
      <c r="A138" s="15">
        <v>11.2</v>
      </c>
      <c r="B138" s="15">
        <v>341.6</v>
      </c>
      <c r="D138" s="12">
        <f t="shared" si="29"/>
        <v>109.872</v>
      </c>
      <c r="E138" s="13">
        <f t="shared" si="30"/>
        <v>341.6</v>
      </c>
      <c r="F138" s="16">
        <v>180</v>
      </c>
      <c r="G138" s="12">
        <f t="shared" si="31"/>
        <v>521.6</v>
      </c>
      <c r="H138" s="14">
        <v>7.9</v>
      </c>
      <c r="I138" s="14">
        <v>7.9</v>
      </c>
      <c r="J138" s="13">
        <f t="shared" si="22"/>
        <v>62.410000000000004</v>
      </c>
      <c r="K138" s="12">
        <f t="shared" si="23"/>
        <v>11233.800000000001</v>
      </c>
      <c r="L138" s="13">
        <f t="shared" si="24"/>
        <v>21.537193251533743</v>
      </c>
      <c r="M138" s="13">
        <f t="shared" si="25"/>
        <v>5.1015004005768301</v>
      </c>
      <c r="N138" s="13">
        <f t="shared" si="26"/>
        <v>0.65490797546012269</v>
      </c>
      <c r="O138" s="13">
        <f t="shared" si="27"/>
        <v>1.7604871014260535</v>
      </c>
      <c r="P138" s="13">
        <f t="shared" si="28"/>
        <v>1.897777777777778</v>
      </c>
      <c r="Q138" s="15">
        <f t="shared" si="32"/>
        <v>189.7777777777778</v>
      </c>
    </row>
    <row r="139" spans="1:17" x14ac:dyDescent="0.3">
      <c r="D139" s="12"/>
      <c r="J139" s="13"/>
      <c r="K139" s="12"/>
      <c r="M139" s="13">
        <f>MAX(M3:M138)</f>
        <v>258.29224034609831</v>
      </c>
      <c r="N139" s="13">
        <f t="shared" ref="N139:P139" si="33">MAX(N3:N138)</f>
        <v>0.65490797546012269</v>
      </c>
      <c r="O139" s="13">
        <f t="shared" si="33"/>
        <v>92.174074667521225</v>
      </c>
      <c r="P139" s="13">
        <f t="shared" si="33"/>
        <v>1.897777777777778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 Iyan</dc:creator>
  <cp:lastModifiedBy>Bhima</cp:lastModifiedBy>
  <dcterms:created xsi:type="dcterms:W3CDTF">2025-11-26T14:38:02Z</dcterms:created>
  <dcterms:modified xsi:type="dcterms:W3CDTF">2026-04-06T15:12:34Z</dcterms:modified>
</cp:coreProperties>
</file>